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Data Reasearch\طیف\spectra-compaction\RF-RAW spectra-T\9\"/>
    </mc:Choice>
  </mc:AlternateContent>
  <bookViews>
    <workbookView xWindow="0" yWindow="0" windowWidth="20460" windowHeight="7380"/>
  </bookViews>
  <sheets>
    <sheet name="Sheet1" sheetId="1" r:id="rId1"/>
  </sheets>
  <definedNames>
    <definedName name="_xlchart.0" hidden="1">Sheet1!$D$2:$D$721</definedName>
    <definedName name="_xlchart.1" hidden="1">Sheet1!$E$2:$E$721</definedName>
    <definedName name="_xlchart.2" hidden="1">Sheet1!$I$24:$I$30</definedName>
    <definedName name="_xlchart.3" hidden="1">Sheet1!$J$24:$J$30</definedName>
    <definedName name="_xlchart.4" hidden="1">Sheet1!$N$2:$N$321</definedName>
    <definedName name="_xlchart.5" hidden="1">Sheet1!$O$2:$O$321</definedName>
  </definedNames>
  <calcPr calcId="162913"/>
</workbook>
</file>

<file path=xl/calcChain.xml><?xml version="1.0" encoding="utf-8"?>
<calcChain xmlns="http://schemas.openxmlformats.org/spreadsheetml/2006/main">
  <c r="BQ8" i="1" l="1"/>
  <c r="D3" i="1" l="1"/>
  <c r="D4" i="1"/>
  <c r="D5" i="1"/>
  <c r="D6" i="1"/>
  <c r="D7" i="1"/>
  <c r="D8" i="1"/>
  <c r="D9" i="1"/>
  <c r="D10" i="1"/>
  <c r="G10" i="1" s="1"/>
  <c r="H10" i="1" s="1"/>
  <c r="D11" i="1"/>
  <c r="D12" i="1"/>
  <c r="D13" i="1"/>
  <c r="D14" i="1"/>
  <c r="D15" i="1"/>
  <c r="D16" i="1"/>
  <c r="D17" i="1"/>
  <c r="D18" i="1"/>
  <c r="G18" i="1" s="1"/>
  <c r="H18" i="1" s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E3" i="1"/>
  <c r="E4" i="1"/>
  <c r="E5" i="1"/>
  <c r="E6" i="1"/>
  <c r="E7" i="1"/>
  <c r="E8" i="1"/>
  <c r="E9" i="1"/>
  <c r="E10" i="1"/>
  <c r="E11" i="1"/>
  <c r="G11" i="1" s="1"/>
  <c r="H11" i="1" s="1"/>
  <c r="E12" i="1"/>
  <c r="E13" i="1"/>
  <c r="G13" i="1" s="1"/>
  <c r="H13" i="1" s="1"/>
  <c r="E14" i="1"/>
  <c r="E15" i="1"/>
  <c r="E16" i="1"/>
  <c r="E17" i="1"/>
  <c r="E18" i="1"/>
  <c r="E19" i="1"/>
  <c r="E20" i="1"/>
  <c r="E21" i="1"/>
  <c r="G21" i="1" s="1"/>
  <c r="H21" i="1" s="1"/>
  <c r="E22" i="1"/>
  <c r="E23" i="1"/>
  <c r="G23" i="1" s="1"/>
  <c r="H23" i="1" s="1"/>
  <c r="E24" i="1"/>
  <c r="E25" i="1"/>
  <c r="E26" i="1"/>
  <c r="E27" i="1"/>
  <c r="E28" i="1"/>
  <c r="E29" i="1"/>
  <c r="G29" i="1" s="1"/>
  <c r="H29" i="1" s="1"/>
  <c r="E30" i="1"/>
  <c r="E31" i="1"/>
  <c r="E32" i="1"/>
  <c r="E33" i="1"/>
  <c r="E34" i="1"/>
  <c r="E35" i="1"/>
  <c r="E36" i="1"/>
  <c r="G36" i="1" s="1"/>
  <c r="H36" i="1" s="1"/>
  <c r="E37" i="1"/>
  <c r="E38" i="1"/>
  <c r="E39" i="1"/>
  <c r="E40" i="1"/>
  <c r="G40" i="1" s="1"/>
  <c r="H40" i="1" s="1"/>
  <c r="E41" i="1"/>
  <c r="G41" i="1" s="1"/>
  <c r="H41" i="1" s="1"/>
  <c r="E42" i="1"/>
  <c r="E43" i="1"/>
  <c r="G43" i="1" s="1"/>
  <c r="H43" i="1" s="1"/>
  <c r="E44" i="1"/>
  <c r="E45" i="1"/>
  <c r="G45" i="1" s="1"/>
  <c r="H45" i="1" s="1"/>
  <c r="E46" i="1"/>
  <c r="E47" i="1"/>
  <c r="E48" i="1"/>
  <c r="G48" i="1" s="1"/>
  <c r="H48" i="1" s="1"/>
  <c r="E49" i="1"/>
  <c r="G49" i="1" s="1"/>
  <c r="H49" i="1" s="1"/>
  <c r="E50" i="1"/>
  <c r="E51" i="1"/>
  <c r="E52" i="1"/>
  <c r="G52" i="1" s="1"/>
  <c r="H52" i="1" s="1"/>
  <c r="E53" i="1"/>
  <c r="E54" i="1"/>
  <c r="E55" i="1"/>
  <c r="G55" i="1" s="1"/>
  <c r="H55" i="1" s="1"/>
  <c r="E56" i="1"/>
  <c r="G56" i="1" s="1"/>
  <c r="H56" i="1" s="1"/>
  <c r="E57" i="1"/>
  <c r="E58" i="1"/>
  <c r="E59" i="1"/>
  <c r="E60" i="1"/>
  <c r="E61" i="1"/>
  <c r="E62" i="1"/>
  <c r="E63" i="1"/>
  <c r="E64" i="1"/>
  <c r="G64" i="1" s="1"/>
  <c r="H64" i="1" s="1"/>
  <c r="E65" i="1"/>
  <c r="E66" i="1"/>
  <c r="E67" i="1"/>
  <c r="G67" i="1" s="1"/>
  <c r="H67" i="1" s="1"/>
  <c r="E68" i="1"/>
  <c r="G68" i="1" s="1"/>
  <c r="H68" i="1" s="1"/>
  <c r="E69" i="1"/>
  <c r="E70" i="1"/>
  <c r="E71" i="1"/>
  <c r="E72" i="1"/>
  <c r="G72" i="1" s="1"/>
  <c r="H72" i="1" s="1"/>
  <c r="E73" i="1"/>
  <c r="E74" i="1"/>
  <c r="E75" i="1"/>
  <c r="G75" i="1" s="1"/>
  <c r="H75" i="1" s="1"/>
  <c r="E76" i="1"/>
  <c r="G76" i="1" s="1"/>
  <c r="H76" i="1" s="1"/>
  <c r="E77" i="1"/>
  <c r="E78" i="1"/>
  <c r="E79" i="1"/>
  <c r="G79" i="1" s="1"/>
  <c r="H79" i="1" s="1"/>
  <c r="E80" i="1"/>
  <c r="G80" i="1" s="1"/>
  <c r="H80" i="1" s="1"/>
  <c r="E81" i="1"/>
  <c r="E82" i="1"/>
  <c r="E83" i="1"/>
  <c r="G83" i="1" s="1"/>
  <c r="H83" i="1" s="1"/>
  <c r="E84" i="1"/>
  <c r="G84" i="1" s="1"/>
  <c r="H84" i="1" s="1"/>
  <c r="E85" i="1"/>
  <c r="E86" i="1"/>
  <c r="E87" i="1"/>
  <c r="G87" i="1" s="1"/>
  <c r="H87" i="1" s="1"/>
  <c r="E88" i="1"/>
  <c r="G88" i="1" s="1"/>
  <c r="H88" i="1" s="1"/>
  <c r="E89" i="1"/>
  <c r="E90" i="1"/>
  <c r="E91" i="1"/>
  <c r="G91" i="1" s="1"/>
  <c r="H91" i="1" s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" i="1"/>
  <c r="N3" i="1"/>
  <c r="P3" i="1" s="1"/>
  <c r="Q3" i="1" s="1"/>
  <c r="N4" i="1"/>
  <c r="P4" i="1" s="1"/>
  <c r="Q4" i="1" s="1"/>
  <c r="N5" i="1"/>
  <c r="P5" i="1" s="1"/>
  <c r="Q5" i="1" s="1"/>
  <c r="N6" i="1"/>
  <c r="N7" i="1"/>
  <c r="P7" i="1" s="1"/>
  <c r="Q7" i="1" s="1"/>
  <c r="N8" i="1"/>
  <c r="N9" i="1"/>
  <c r="P9" i="1" s="1"/>
  <c r="Q9" i="1" s="1"/>
  <c r="N10" i="1"/>
  <c r="P10" i="1" s="1"/>
  <c r="Q10" i="1" s="1"/>
  <c r="N11" i="1"/>
  <c r="P11" i="1" s="1"/>
  <c r="Q11" i="1" s="1"/>
  <c r="N12" i="1"/>
  <c r="P12" i="1" s="1"/>
  <c r="Q12" i="1" s="1"/>
  <c r="N13" i="1"/>
  <c r="P13" i="1" s="1"/>
  <c r="Q13" i="1" s="1"/>
  <c r="N14" i="1"/>
  <c r="P14" i="1" s="1"/>
  <c r="Q14" i="1" s="1"/>
  <c r="N15" i="1"/>
  <c r="P15" i="1" s="1"/>
  <c r="Q15" i="1" s="1"/>
  <c r="N16" i="1"/>
  <c r="P16" i="1" s="1"/>
  <c r="Q16" i="1" s="1"/>
  <c r="N17" i="1"/>
  <c r="P17" i="1" s="1"/>
  <c r="Q17" i="1" s="1"/>
  <c r="N18" i="1"/>
  <c r="P18" i="1" s="1"/>
  <c r="Q18" i="1" s="1"/>
  <c r="N19" i="1"/>
  <c r="P19" i="1" s="1"/>
  <c r="Q19" i="1" s="1"/>
  <c r="N20" i="1"/>
  <c r="P20" i="1" s="1"/>
  <c r="Q20" i="1" s="1"/>
  <c r="N21" i="1"/>
  <c r="P21" i="1" s="1"/>
  <c r="Q21" i="1" s="1"/>
  <c r="N22" i="1"/>
  <c r="P22" i="1" s="1"/>
  <c r="Q22" i="1" s="1"/>
  <c r="N23" i="1"/>
  <c r="P23" i="1" s="1"/>
  <c r="Q23" i="1" s="1"/>
  <c r="N24" i="1"/>
  <c r="P24" i="1" s="1"/>
  <c r="Q24" i="1" s="1"/>
  <c r="N25" i="1"/>
  <c r="P25" i="1" s="1"/>
  <c r="Q25" i="1" s="1"/>
  <c r="N26" i="1"/>
  <c r="P26" i="1" s="1"/>
  <c r="Q26" i="1" s="1"/>
  <c r="N27" i="1"/>
  <c r="P27" i="1" s="1"/>
  <c r="Q27" i="1" s="1"/>
  <c r="N28" i="1"/>
  <c r="P28" i="1" s="1"/>
  <c r="Q28" i="1" s="1"/>
  <c r="N29" i="1"/>
  <c r="N30" i="1"/>
  <c r="P30" i="1" s="1"/>
  <c r="Q30" i="1" s="1"/>
  <c r="N31" i="1"/>
  <c r="P31" i="1" s="1"/>
  <c r="Q31" i="1" s="1"/>
  <c r="N32" i="1"/>
  <c r="P32" i="1" s="1"/>
  <c r="Q32" i="1" s="1"/>
  <c r="N33" i="1"/>
  <c r="P33" i="1" s="1"/>
  <c r="Q33" i="1" s="1"/>
  <c r="N34" i="1"/>
  <c r="P34" i="1" s="1"/>
  <c r="Q34" i="1" s="1"/>
  <c r="N35" i="1"/>
  <c r="P35" i="1" s="1"/>
  <c r="Q35" i="1" s="1"/>
  <c r="N36" i="1"/>
  <c r="P36" i="1" s="1"/>
  <c r="Q36" i="1" s="1"/>
  <c r="N37" i="1"/>
  <c r="P37" i="1" s="1"/>
  <c r="Q37" i="1" s="1"/>
  <c r="N38" i="1"/>
  <c r="P38" i="1" s="1"/>
  <c r="Q38" i="1" s="1"/>
  <c r="N39" i="1"/>
  <c r="P39" i="1" s="1"/>
  <c r="Q39" i="1" s="1"/>
  <c r="N40" i="1"/>
  <c r="P40" i="1" s="1"/>
  <c r="Q40" i="1" s="1"/>
  <c r="N41" i="1"/>
  <c r="P41" i="1" s="1"/>
  <c r="Q41" i="1" s="1"/>
  <c r="N2" i="1"/>
  <c r="P2" i="1" s="1"/>
  <c r="E2" i="1"/>
  <c r="D2" i="1"/>
  <c r="G71" i="1"/>
  <c r="H71" i="1" s="1"/>
  <c r="G63" i="1"/>
  <c r="H63" i="1" s="1"/>
  <c r="G59" i="1"/>
  <c r="H59" i="1" s="1"/>
  <c r="G51" i="1"/>
  <c r="H51" i="1" s="1"/>
  <c r="G47" i="1"/>
  <c r="H47" i="1" s="1"/>
  <c r="G35" i="1"/>
  <c r="H35" i="1" s="1"/>
  <c r="G31" i="1"/>
  <c r="H31" i="1" s="1"/>
  <c r="P29" i="1"/>
  <c r="Q29" i="1" s="1"/>
  <c r="G27" i="1"/>
  <c r="H27" i="1" s="1"/>
  <c r="G19" i="1"/>
  <c r="H19" i="1" s="1"/>
  <c r="G15" i="1"/>
  <c r="H15" i="1" s="1"/>
  <c r="G7" i="1"/>
  <c r="H7" i="1" s="1"/>
  <c r="G3" i="1"/>
  <c r="H3" i="1" s="1"/>
  <c r="G5" i="1" l="1"/>
  <c r="H5" i="1" s="1"/>
  <c r="P8" i="1"/>
  <c r="Q8" i="1" s="1"/>
  <c r="G60" i="1"/>
  <c r="H60" i="1" s="1"/>
  <c r="G32" i="1"/>
  <c r="H32" i="1" s="1"/>
  <c r="G24" i="1"/>
  <c r="H24" i="1" s="1"/>
  <c r="G4" i="1"/>
  <c r="H4" i="1" s="1"/>
  <c r="G44" i="1"/>
  <c r="H44" i="1" s="1"/>
  <c r="G39" i="1"/>
  <c r="H39" i="1" s="1"/>
  <c r="G28" i="1"/>
  <c r="H28" i="1" s="1"/>
  <c r="G20" i="1"/>
  <c r="H20" i="1" s="1"/>
  <c r="G16" i="1"/>
  <c r="H16" i="1" s="1"/>
  <c r="G12" i="1"/>
  <c r="H12" i="1" s="1"/>
  <c r="G8" i="1"/>
  <c r="H8" i="1" s="1"/>
  <c r="G25" i="1"/>
  <c r="H25" i="1" s="1"/>
  <c r="G2" i="1"/>
  <c r="H2" i="1" s="1"/>
  <c r="G57" i="1"/>
  <c r="H57" i="1" s="1"/>
  <c r="G53" i="1"/>
  <c r="H53" i="1" s="1"/>
  <c r="G37" i="1"/>
  <c r="H37" i="1" s="1"/>
  <c r="G33" i="1"/>
  <c r="H33" i="1" s="1"/>
  <c r="G17" i="1"/>
  <c r="H17" i="1" s="1"/>
  <c r="G9" i="1"/>
  <c r="H9" i="1" s="1"/>
  <c r="P6" i="1"/>
  <c r="Q6" i="1" s="1"/>
  <c r="G22" i="1"/>
  <c r="H22" i="1" s="1"/>
  <c r="G14" i="1"/>
  <c r="H14" i="1" s="1"/>
  <c r="G61" i="1"/>
  <c r="H61" i="1" s="1"/>
  <c r="G65" i="1"/>
  <c r="H65" i="1" s="1"/>
  <c r="G69" i="1"/>
  <c r="H69" i="1" s="1"/>
  <c r="G73" i="1"/>
  <c r="H73" i="1" s="1"/>
  <c r="G77" i="1"/>
  <c r="H77" i="1" s="1"/>
  <c r="G81" i="1"/>
  <c r="H81" i="1" s="1"/>
  <c r="G85" i="1"/>
  <c r="H85" i="1" s="1"/>
  <c r="G89" i="1"/>
  <c r="H89" i="1" s="1"/>
  <c r="G6" i="1"/>
  <c r="H6" i="1" s="1"/>
  <c r="G26" i="1"/>
  <c r="H26" i="1" s="1"/>
  <c r="G30" i="1"/>
  <c r="H30" i="1" s="1"/>
  <c r="G34" i="1"/>
  <c r="H34" i="1" s="1"/>
  <c r="G38" i="1"/>
  <c r="H38" i="1" s="1"/>
  <c r="G42" i="1"/>
  <c r="H42" i="1" s="1"/>
  <c r="G46" i="1"/>
  <c r="H46" i="1" s="1"/>
  <c r="G50" i="1"/>
  <c r="H50" i="1" s="1"/>
  <c r="G54" i="1"/>
  <c r="H54" i="1" s="1"/>
  <c r="G58" i="1"/>
  <c r="H58" i="1" s="1"/>
  <c r="G62" i="1"/>
  <c r="H62" i="1" s="1"/>
  <c r="G66" i="1"/>
  <c r="H66" i="1" s="1"/>
  <c r="G70" i="1"/>
  <c r="H70" i="1" s="1"/>
  <c r="G74" i="1"/>
  <c r="H74" i="1" s="1"/>
  <c r="G78" i="1"/>
  <c r="H78" i="1" s="1"/>
  <c r="G82" i="1"/>
  <c r="H82" i="1" s="1"/>
  <c r="G86" i="1"/>
  <c r="H86" i="1" s="1"/>
  <c r="G90" i="1"/>
  <c r="H90" i="1" s="1"/>
  <c r="S7" i="1"/>
  <c r="J7" i="1"/>
  <c r="Q2" i="1"/>
  <c r="GB3" i="1"/>
  <c r="GC3" i="1"/>
  <c r="GB4" i="1"/>
  <c r="GC4" i="1"/>
  <c r="GB5" i="1"/>
  <c r="GC5" i="1"/>
  <c r="GB6" i="1"/>
  <c r="GC6" i="1"/>
  <c r="GB7" i="1"/>
  <c r="GC7" i="1"/>
  <c r="GB8" i="1"/>
  <c r="GC8" i="1"/>
  <c r="GB9" i="1"/>
  <c r="GC9" i="1"/>
  <c r="GB10" i="1"/>
  <c r="GC10" i="1"/>
  <c r="GB11" i="1"/>
  <c r="GC11" i="1"/>
  <c r="GB12" i="1"/>
  <c r="GC12" i="1"/>
  <c r="GB13" i="1"/>
  <c r="GC13" i="1"/>
  <c r="GB14" i="1"/>
  <c r="GC14" i="1"/>
  <c r="GB15" i="1"/>
  <c r="GC15" i="1"/>
  <c r="GB16" i="1"/>
  <c r="GC16" i="1"/>
  <c r="GB17" i="1"/>
  <c r="GC17" i="1"/>
  <c r="GB18" i="1"/>
  <c r="GC18" i="1"/>
  <c r="GB19" i="1"/>
  <c r="GC19" i="1"/>
  <c r="GB20" i="1"/>
  <c r="GC20" i="1"/>
  <c r="GB21" i="1"/>
  <c r="GC21" i="1"/>
  <c r="GB22" i="1"/>
  <c r="GC22" i="1"/>
  <c r="GB23" i="1"/>
  <c r="GC23" i="1"/>
  <c r="GB24" i="1"/>
  <c r="GC24" i="1"/>
  <c r="GB25" i="1"/>
  <c r="GC25" i="1"/>
  <c r="GB26" i="1"/>
  <c r="GC26" i="1"/>
  <c r="GB27" i="1"/>
  <c r="GC27" i="1"/>
  <c r="GB28" i="1"/>
  <c r="GC28" i="1"/>
  <c r="GB29" i="1"/>
  <c r="GC29" i="1"/>
  <c r="GB30" i="1"/>
  <c r="GC30" i="1"/>
  <c r="GB31" i="1"/>
  <c r="GC31" i="1"/>
  <c r="GB32" i="1"/>
  <c r="GC32" i="1"/>
  <c r="GB33" i="1"/>
  <c r="GC33" i="1"/>
  <c r="GB34" i="1"/>
  <c r="GC34" i="1"/>
  <c r="GB35" i="1"/>
  <c r="GC35" i="1"/>
  <c r="GB36" i="1"/>
  <c r="GC36" i="1"/>
  <c r="GB37" i="1"/>
  <c r="GC37" i="1"/>
  <c r="GB38" i="1"/>
  <c r="GC38" i="1"/>
  <c r="GB39" i="1"/>
  <c r="GC39" i="1"/>
  <c r="GB40" i="1"/>
  <c r="GC40" i="1"/>
  <c r="GB41" i="1"/>
  <c r="GC41" i="1"/>
  <c r="GC2" i="1"/>
  <c r="GB2" i="1"/>
  <c r="FR3" i="1"/>
  <c r="FS3" i="1"/>
  <c r="FR4" i="1"/>
  <c r="FS4" i="1"/>
  <c r="FR5" i="1"/>
  <c r="FS5" i="1"/>
  <c r="FR6" i="1"/>
  <c r="FS6" i="1"/>
  <c r="FR7" i="1"/>
  <c r="FS7" i="1"/>
  <c r="FR8" i="1"/>
  <c r="FS8" i="1"/>
  <c r="FR9" i="1"/>
  <c r="FS9" i="1"/>
  <c r="FR10" i="1"/>
  <c r="FS10" i="1"/>
  <c r="FR11" i="1"/>
  <c r="FS11" i="1"/>
  <c r="FR12" i="1"/>
  <c r="FS12" i="1"/>
  <c r="FR13" i="1"/>
  <c r="FS13" i="1"/>
  <c r="FR14" i="1"/>
  <c r="FS14" i="1"/>
  <c r="FR15" i="1"/>
  <c r="FS15" i="1"/>
  <c r="FR16" i="1"/>
  <c r="FS16" i="1"/>
  <c r="FR17" i="1"/>
  <c r="FS17" i="1"/>
  <c r="FR18" i="1"/>
  <c r="FS18" i="1"/>
  <c r="FR19" i="1"/>
  <c r="FS19" i="1"/>
  <c r="FR20" i="1"/>
  <c r="FS20" i="1"/>
  <c r="FR21" i="1"/>
  <c r="FS21" i="1"/>
  <c r="FR22" i="1"/>
  <c r="FS22" i="1"/>
  <c r="FR23" i="1"/>
  <c r="FS23" i="1"/>
  <c r="FR24" i="1"/>
  <c r="FS24" i="1"/>
  <c r="FR25" i="1"/>
  <c r="FS25" i="1"/>
  <c r="FR26" i="1"/>
  <c r="FS26" i="1"/>
  <c r="FR27" i="1"/>
  <c r="FS27" i="1"/>
  <c r="FR28" i="1"/>
  <c r="FS28" i="1"/>
  <c r="FR29" i="1"/>
  <c r="FS29" i="1"/>
  <c r="FR30" i="1"/>
  <c r="FS30" i="1"/>
  <c r="FR31" i="1"/>
  <c r="FS31" i="1"/>
  <c r="FR32" i="1"/>
  <c r="FS32" i="1"/>
  <c r="FR33" i="1"/>
  <c r="FS33" i="1"/>
  <c r="FR34" i="1"/>
  <c r="FS34" i="1"/>
  <c r="FR35" i="1"/>
  <c r="FS35" i="1"/>
  <c r="FR36" i="1"/>
  <c r="FS36" i="1"/>
  <c r="FR37" i="1"/>
  <c r="FS37" i="1"/>
  <c r="FR38" i="1"/>
  <c r="FS38" i="1"/>
  <c r="FR39" i="1"/>
  <c r="FS39" i="1"/>
  <c r="FR40" i="1"/>
  <c r="FS40" i="1"/>
  <c r="FR41" i="1"/>
  <c r="FS41" i="1"/>
  <c r="FR42" i="1"/>
  <c r="FS42" i="1"/>
  <c r="FR43" i="1"/>
  <c r="FS43" i="1"/>
  <c r="FR44" i="1"/>
  <c r="FS44" i="1"/>
  <c r="FR45" i="1"/>
  <c r="FS45" i="1"/>
  <c r="FR46" i="1"/>
  <c r="FS46" i="1"/>
  <c r="FR47" i="1"/>
  <c r="FS47" i="1"/>
  <c r="FR48" i="1"/>
  <c r="FS48" i="1"/>
  <c r="FR49" i="1"/>
  <c r="FS49" i="1"/>
  <c r="FR50" i="1"/>
  <c r="FS50" i="1"/>
  <c r="FR51" i="1"/>
  <c r="FS51" i="1"/>
  <c r="FR52" i="1"/>
  <c r="FS52" i="1"/>
  <c r="FR53" i="1"/>
  <c r="FS53" i="1"/>
  <c r="FR54" i="1"/>
  <c r="FS54" i="1"/>
  <c r="FR55" i="1"/>
  <c r="FS55" i="1"/>
  <c r="FR56" i="1"/>
  <c r="FS56" i="1"/>
  <c r="FR57" i="1"/>
  <c r="FS57" i="1"/>
  <c r="FR58" i="1"/>
  <c r="FS58" i="1"/>
  <c r="FR59" i="1"/>
  <c r="FS59" i="1"/>
  <c r="FR60" i="1"/>
  <c r="FS60" i="1"/>
  <c r="FR61" i="1"/>
  <c r="FS61" i="1"/>
  <c r="FR62" i="1"/>
  <c r="FS62" i="1"/>
  <c r="FR63" i="1"/>
  <c r="FS63" i="1"/>
  <c r="FR64" i="1"/>
  <c r="FS64" i="1"/>
  <c r="FR65" i="1"/>
  <c r="FS65" i="1"/>
  <c r="FR66" i="1"/>
  <c r="FS66" i="1"/>
  <c r="FR67" i="1"/>
  <c r="FS67" i="1"/>
  <c r="FR68" i="1"/>
  <c r="FS68" i="1"/>
  <c r="FR69" i="1"/>
  <c r="FS69" i="1"/>
  <c r="FR70" i="1"/>
  <c r="FS70" i="1"/>
  <c r="FR71" i="1"/>
  <c r="FS71" i="1"/>
  <c r="FR72" i="1"/>
  <c r="FS72" i="1"/>
  <c r="FR73" i="1"/>
  <c r="FS73" i="1"/>
  <c r="FR74" i="1"/>
  <c r="FS74" i="1"/>
  <c r="FR75" i="1"/>
  <c r="FS75" i="1"/>
  <c r="FR76" i="1"/>
  <c r="FS76" i="1"/>
  <c r="FR77" i="1"/>
  <c r="FS77" i="1"/>
  <c r="FR78" i="1"/>
  <c r="FS78" i="1"/>
  <c r="FR79" i="1"/>
  <c r="FS79" i="1"/>
  <c r="FR80" i="1"/>
  <c r="FS80" i="1"/>
  <c r="FR81" i="1"/>
  <c r="FS81" i="1"/>
  <c r="FR82" i="1"/>
  <c r="FS82" i="1"/>
  <c r="FR83" i="1"/>
  <c r="FS83" i="1"/>
  <c r="FR84" i="1"/>
  <c r="FS84" i="1"/>
  <c r="FR85" i="1"/>
  <c r="FS85" i="1"/>
  <c r="FR86" i="1"/>
  <c r="FS86" i="1"/>
  <c r="FR87" i="1"/>
  <c r="FS87" i="1"/>
  <c r="FR88" i="1"/>
  <c r="FS88" i="1"/>
  <c r="FR89" i="1"/>
  <c r="FS89" i="1"/>
  <c r="FR90" i="1"/>
  <c r="FS90" i="1"/>
  <c r="FR91" i="1"/>
  <c r="FS91" i="1"/>
  <c r="FS2" i="1"/>
  <c r="FR2" i="1"/>
  <c r="FN7" i="1"/>
  <c r="FI3" i="1"/>
  <c r="FJ3" i="1"/>
  <c r="FI4" i="1"/>
  <c r="FJ4" i="1"/>
  <c r="FI5" i="1"/>
  <c r="FJ5" i="1"/>
  <c r="FI6" i="1"/>
  <c r="FJ6" i="1"/>
  <c r="FI7" i="1"/>
  <c r="FJ7" i="1"/>
  <c r="FI8" i="1"/>
  <c r="FJ8" i="1"/>
  <c r="FI9" i="1"/>
  <c r="FJ9" i="1"/>
  <c r="FI10" i="1"/>
  <c r="FJ10" i="1"/>
  <c r="FI11" i="1"/>
  <c r="FJ11" i="1"/>
  <c r="FI12" i="1"/>
  <c r="FJ12" i="1"/>
  <c r="FI13" i="1"/>
  <c r="FJ13" i="1"/>
  <c r="FI14" i="1"/>
  <c r="FJ14" i="1"/>
  <c r="FI15" i="1"/>
  <c r="FJ15" i="1"/>
  <c r="FI16" i="1"/>
  <c r="FJ16" i="1"/>
  <c r="FI17" i="1"/>
  <c r="FJ17" i="1"/>
  <c r="FI18" i="1"/>
  <c r="FJ18" i="1"/>
  <c r="FI19" i="1"/>
  <c r="FJ19" i="1"/>
  <c r="FI20" i="1"/>
  <c r="FJ20" i="1"/>
  <c r="FI21" i="1"/>
  <c r="FJ21" i="1"/>
  <c r="FI22" i="1"/>
  <c r="FJ22" i="1"/>
  <c r="FI23" i="1"/>
  <c r="FJ23" i="1"/>
  <c r="FI24" i="1"/>
  <c r="FJ24" i="1"/>
  <c r="FI25" i="1"/>
  <c r="FJ25" i="1"/>
  <c r="FI26" i="1"/>
  <c r="FJ26" i="1"/>
  <c r="FI27" i="1"/>
  <c r="FJ27" i="1"/>
  <c r="FI28" i="1"/>
  <c r="FJ28" i="1"/>
  <c r="FI29" i="1"/>
  <c r="FJ29" i="1"/>
  <c r="FI30" i="1"/>
  <c r="FJ30" i="1"/>
  <c r="FI31" i="1"/>
  <c r="FJ31" i="1"/>
  <c r="FI32" i="1"/>
  <c r="FJ32" i="1"/>
  <c r="FI33" i="1"/>
  <c r="FJ33" i="1"/>
  <c r="FI34" i="1"/>
  <c r="FJ34" i="1"/>
  <c r="FI35" i="1"/>
  <c r="FJ35" i="1"/>
  <c r="FI36" i="1"/>
  <c r="FJ36" i="1"/>
  <c r="FI37" i="1"/>
  <c r="FJ37" i="1"/>
  <c r="FI38" i="1"/>
  <c r="FJ38" i="1"/>
  <c r="FI39" i="1"/>
  <c r="FJ39" i="1"/>
  <c r="FI40" i="1"/>
  <c r="FJ40" i="1"/>
  <c r="FI41" i="1"/>
  <c r="FJ41" i="1"/>
  <c r="EY3" i="1"/>
  <c r="EZ3" i="1"/>
  <c r="EY4" i="1"/>
  <c r="EZ4" i="1"/>
  <c r="EY5" i="1"/>
  <c r="EZ5" i="1"/>
  <c r="EY6" i="1"/>
  <c r="EZ6" i="1"/>
  <c r="EY7" i="1"/>
  <c r="EZ7" i="1"/>
  <c r="EY8" i="1"/>
  <c r="EZ8" i="1"/>
  <c r="EY9" i="1"/>
  <c r="EZ9" i="1"/>
  <c r="EY10" i="1"/>
  <c r="EZ10" i="1"/>
  <c r="EY11" i="1"/>
  <c r="EZ11" i="1"/>
  <c r="EY12" i="1"/>
  <c r="EZ12" i="1"/>
  <c r="EY13" i="1"/>
  <c r="EZ13" i="1"/>
  <c r="EY14" i="1"/>
  <c r="EZ14" i="1"/>
  <c r="EY15" i="1"/>
  <c r="EZ15" i="1"/>
  <c r="EY16" i="1"/>
  <c r="EZ16" i="1"/>
  <c r="EY17" i="1"/>
  <c r="EZ17" i="1"/>
  <c r="EY18" i="1"/>
  <c r="EZ18" i="1"/>
  <c r="EY19" i="1"/>
  <c r="EZ19" i="1"/>
  <c r="EY20" i="1"/>
  <c r="EZ20" i="1"/>
  <c r="EY21" i="1"/>
  <c r="EZ21" i="1"/>
  <c r="EY22" i="1"/>
  <c r="EZ22" i="1"/>
  <c r="EY23" i="1"/>
  <c r="EZ23" i="1"/>
  <c r="EY24" i="1"/>
  <c r="EZ24" i="1"/>
  <c r="EY25" i="1"/>
  <c r="EZ25" i="1"/>
  <c r="EY26" i="1"/>
  <c r="EZ26" i="1"/>
  <c r="EY27" i="1"/>
  <c r="EZ27" i="1"/>
  <c r="EY28" i="1"/>
  <c r="EZ28" i="1"/>
  <c r="EY29" i="1"/>
  <c r="EZ29" i="1"/>
  <c r="EY30" i="1"/>
  <c r="EZ30" i="1"/>
  <c r="EY31" i="1"/>
  <c r="EZ31" i="1"/>
  <c r="EY32" i="1"/>
  <c r="EZ32" i="1"/>
  <c r="EY33" i="1"/>
  <c r="EZ33" i="1"/>
  <c r="EY34" i="1"/>
  <c r="EZ34" i="1"/>
  <c r="EY35" i="1"/>
  <c r="EZ35" i="1"/>
  <c r="EY36" i="1"/>
  <c r="EZ36" i="1"/>
  <c r="EY37" i="1"/>
  <c r="EZ37" i="1"/>
  <c r="EY38" i="1"/>
  <c r="EZ38" i="1"/>
  <c r="EY39" i="1"/>
  <c r="EZ39" i="1"/>
  <c r="EY40" i="1"/>
  <c r="EZ40" i="1"/>
  <c r="EY41" i="1"/>
  <c r="EZ41" i="1"/>
  <c r="EY42" i="1"/>
  <c r="EZ42" i="1"/>
  <c r="EY43" i="1"/>
  <c r="EZ43" i="1"/>
  <c r="EY44" i="1"/>
  <c r="EZ44" i="1"/>
  <c r="EY45" i="1"/>
  <c r="EZ45" i="1"/>
  <c r="EY46" i="1"/>
  <c r="EZ46" i="1"/>
  <c r="EY47" i="1"/>
  <c r="EZ47" i="1"/>
  <c r="EY48" i="1"/>
  <c r="EZ48" i="1"/>
  <c r="EY49" i="1"/>
  <c r="EZ49" i="1"/>
  <c r="EY50" i="1"/>
  <c r="EZ50" i="1"/>
  <c r="EY51" i="1"/>
  <c r="EZ51" i="1"/>
  <c r="EY52" i="1"/>
  <c r="EZ52" i="1"/>
  <c r="EY53" i="1"/>
  <c r="EZ53" i="1"/>
  <c r="EY54" i="1"/>
  <c r="EZ54" i="1"/>
  <c r="EY55" i="1"/>
  <c r="EZ55" i="1"/>
  <c r="EY56" i="1"/>
  <c r="EZ56" i="1"/>
  <c r="EY57" i="1"/>
  <c r="EZ57" i="1"/>
  <c r="EY58" i="1"/>
  <c r="EZ58" i="1"/>
  <c r="EY59" i="1"/>
  <c r="EZ59" i="1"/>
  <c r="EY60" i="1"/>
  <c r="EZ60" i="1"/>
  <c r="EY61" i="1"/>
  <c r="EZ61" i="1"/>
  <c r="EY62" i="1"/>
  <c r="EZ62" i="1"/>
  <c r="EY63" i="1"/>
  <c r="EZ63" i="1"/>
  <c r="EY64" i="1"/>
  <c r="EZ64" i="1"/>
  <c r="EY65" i="1"/>
  <c r="EZ65" i="1"/>
  <c r="EY66" i="1"/>
  <c r="EZ66" i="1"/>
  <c r="EY67" i="1"/>
  <c r="EZ67" i="1"/>
  <c r="EY68" i="1"/>
  <c r="EZ68" i="1"/>
  <c r="EY69" i="1"/>
  <c r="EZ69" i="1"/>
  <c r="EY70" i="1"/>
  <c r="EZ70" i="1"/>
  <c r="EY71" i="1"/>
  <c r="EZ71" i="1"/>
  <c r="EY72" i="1"/>
  <c r="EZ72" i="1"/>
  <c r="EY73" i="1"/>
  <c r="EZ73" i="1"/>
  <c r="EY74" i="1"/>
  <c r="EZ74" i="1"/>
  <c r="EY75" i="1"/>
  <c r="EZ75" i="1"/>
  <c r="EY76" i="1"/>
  <c r="EZ76" i="1"/>
  <c r="EY77" i="1"/>
  <c r="EZ77" i="1"/>
  <c r="EY78" i="1"/>
  <c r="EZ78" i="1"/>
  <c r="EY79" i="1"/>
  <c r="EZ79" i="1"/>
  <c r="EY80" i="1"/>
  <c r="EZ80" i="1"/>
  <c r="EY81" i="1"/>
  <c r="EZ81" i="1"/>
  <c r="EY82" i="1"/>
  <c r="EZ82" i="1"/>
  <c r="EY83" i="1"/>
  <c r="EZ83" i="1"/>
  <c r="EY84" i="1"/>
  <c r="EZ84" i="1"/>
  <c r="EY85" i="1"/>
  <c r="EZ85" i="1"/>
  <c r="EY86" i="1"/>
  <c r="EZ86" i="1"/>
  <c r="EY87" i="1"/>
  <c r="EZ87" i="1"/>
  <c r="EY88" i="1"/>
  <c r="EZ88" i="1"/>
  <c r="EY89" i="1"/>
  <c r="EZ89" i="1"/>
  <c r="EY90" i="1"/>
  <c r="EZ90" i="1"/>
  <c r="EY91" i="1"/>
  <c r="EZ91" i="1"/>
  <c r="FJ2" i="1"/>
  <c r="FI2" i="1"/>
  <c r="EZ2" i="1"/>
  <c r="EY2" i="1"/>
  <c r="EO3" i="1"/>
  <c r="EP3" i="1"/>
  <c r="EO4" i="1"/>
  <c r="EP4" i="1"/>
  <c r="EO5" i="1"/>
  <c r="EP5" i="1"/>
  <c r="EO6" i="1"/>
  <c r="EP6" i="1"/>
  <c r="EO7" i="1"/>
  <c r="EP7" i="1"/>
  <c r="EO8" i="1"/>
  <c r="EP8" i="1"/>
  <c r="EO9" i="1"/>
  <c r="EP9" i="1"/>
  <c r="EO10" i="1"/>
  <c r="EP10" i="1"/>
  <c r="EO11" i="1"/>
  <c r="EP11" i="1"/>
  <c r="EO12" i="1"/>
  <c r="EP12" i="1"/>
  <c r="EO13" i="1"/>
  <c r="EP13" i="1"/>
  <c r="EO14" i="1"/>
  <c r="EP14" i="1"/>
  <c r="EO15" i="1"/>
  <c r="EP15" i="1"/>
  <c r="EO16" i="1"/>
  <c r="EP16" i="1"/>
  <c r="EO17" i="1"/>
  <c r="EP17" i="1"/>
  <c r="EO18" i="1"/>
  <c r="EP18" i="1"/>
  <c r="EO19" i="1"/>
  <c r="EP19" i="1"/>
  <c r="EO20" i="1"/>
  <c r="EP20" i="1"/>
  <c r="EO21" i="1"/>
  <c r="EP21" i="1"/>
  <c r="EO22" i="1"/>
  <c r="EP22" i="1"/>
  <c r="EO23" i="1"/>
  <c r="EP23" i="1"/>
  <c r="EO24" i="1"/>
  <c r="EP24" i="1"/>
  <c r="EO25" i="1"/>
  <c r="EP25" i="1"/>
  <c r="EO26" i="1"/>
  <c r="EP26" i="1"/>
  <c r="EO27" i="1"/>
  <c r="EP27" i="1"/>
  <c r="EO28" i="1"/>
  <c r="EP28" i="1"/>
  <c r="EO29" i="1"/>
  <c r="EP29" i="1"/>
  <c r="EO30" i="1"/>
  <c r="EP30" i="1"/>
  <c r="EO31" i="1"/>
  <c r="EP31" i="1"/>
  <c r="EO32" i="1"/>
  <c r="EP32" i="1"/>
  <c r="EO33" i="1"/>
  <c r="EP33" i="1"/>
  <c r="EO34" i="1"/>
  <c r="EP34" i="1"/>
  <c r="EO35" i="1"/>
  <c r="EP35" i="1"/>
  <c r="EO36" i="1"/>
  <c r="EP36" i="1"/>
  <c r="EO37" i="1"/>
  <c r="EP37" i="1"/>
  <c r="EO38" i="1"/>
  <c r="EP38" i="1"/>
  <c r="EO39" i="1"/>
  <c r="EP39" i="1"/>
  <c r="EO40" i="1"/>
  <c r="EP40" i="1"/>
  <c r="EO41" i="1"/>
  <c r="EP41" i="1"/>
  <c r="EF3" i="1"/>
  <c r="EG3" i="1"/>
  <c r="EF4" i="1"/>
  <c r="EG4" i="1"/>
  <c r="EF5" i="1"/>
  <c r="EG5" i="1"/>
  <c r="EF6" i="1"/>
  <c r="EG6" i="1"/>
  <c r="EF7" i="1"/>
  <c r="EG7" i="1"/>
  <c r="EF8" i="1"/>
  <c r="EG8" i="1"/>
  <c r="EF9" i="1"/>
  <c r="EG9" i="1"/>
  <c r="EF10" i="1"/>
  <c r="EG10" i="1"/>
  <c r="EF11" i="1"/>
  <c r="EG11" i="1"/>
  <c r="EF12" i="1"/>
  <c r="EG12" i="1"/>
  <c r="EF13" i="1"/>
  <c r="EG13" i="1"/>
  <c r="EF14" i="1"/>
  <c r="EG14" i="1"/>
  <c r="EF15" i="1"/>
  <c r="EG15" i="1"/>
  <c r="EF16" i="1"/>
  <c r="EG16" i="1"/>
  <c r="EF17" i="1"/>
  <c r="EG17" i="1"/>
  <c r="EF18" i="1"/>
  <c r="EG18" i="1"/>
  <c r="EF19" i="1"/>
  <c r="EG19" i="1"/>
  <c r="EF20" i="1"/>
  <c r="EG20" i="1"/>
  <c r="EF21" i="1"/>
  <c r="EG21" i="1"/>
  <c r="EF22" i="1"/>
  <c r="EG22" i="1"/>
  <c r="EF23" i="1"/>
  <c r="EG23" i="1"/>
  <c r="EF24" i="1"/>
  <c r="EG24" i="1"/>
  <c r="EF25" i="1"/>
  <c r="EG25" i="1"/>
  <c r="EF26" i="1"/>
  <c r="EG26" i="1"/>
  <c r="EF27" i="1"/>
  <c r="EG27" i="1"/>
  <c r="EF28" i="1"/>
  <c r="EG28" i="1"/>
  <c r="EF29" i="1"/>
  <c r="EG29" i="1"/>
  <c r="EF30" i="1"/>
  <c r="EG30" i="1"/>
  <c r="EF31" i="1"/>
  <c r="EG31" i="1"/>
  <c r="EF32" i="1"/>
  <c r="EG32" i="1"/>
  <c r="EF33" i="1"/>
  <c r="EG33" i="1"/>
  <c r="EF34" i="1"/>
  <c r="EG34" i="1"/>
  <c r="EF35" i="1"/>
  <c r="EG35" i="1"/>
  <c r="EF36" i="1"/>
  <c r="EG36" i="1"/>
  <c r="EF37" i="1"/>
  <c r="EG37" i="1"/>
  <c r="EF38" i="1"/>
  <c r="EG38" i="1"/>
  <c r="EF39" i="1"/>
  <c r="EG39" i="1"/>
  <c r="EF40" i="1"/>
  <c r="EG40" i="1"/>
  <c r="EF41" i="1"/>
  <c r="EG41" i="1"/>
  <c r="EF42" i="1"/>
  <c r="EG42" i="1"/>
  <c r="EF43" i="1"/>
  <c r="EG43" i="1"/>
  <c r="EF44" i="1"/>
  <c r="EG44" i="1"/>
  <c r="EF45" i="1"/>
  <c r="EG45" i="1"/>
  <c r="EF46" i="1"/>
  <c r="EG46" i="1"/>
  <c r="EF47" i="1"/>
  <c r="EG47" i="1"/>
  <c r="EF48" i="1"/>
  <c r="EG48" i="1"/>
  <c r="EF49" i="1"/>
  <c r="EG49" i="1"/>
  <c r="EF50" i="1"/>
  <c r="EG50" i="1"/>
  <c r="EF51" i="1"/>
  <c r="EG51" i="1"/>
  <c r="EF52" i="1"/>
  <c r="EG52" i="1"/>
  <c r="EF53" i="1"/>
  <c r="EG53" i="1"/>
  <c r="EF54" i="1"/>
  <c r="EG54" i="1"/>
  <c r="EF55" i="1"/>
  <c r="EG55" i="1"/>
  <c r="EF56" i="1"/>
  <c r="EG56" i="1"/>
  <c r="EF57" i="1"/>
  <c r="EG57" i="1"/>
  <c r="EF58" i="1"/>
  <c r="EG58" i="1"/>
  <c r="EF59" i="1"/>
  <c r="EG59" i="1"/>
  <c r="EF60" i="1"/>
  <c r="EG60" i="1"/>
  <c r="EF61" i="1"/>
  <c r="EG61" i="1"/>
  <c r="EF62" i="1"/>
  <c r="EG62" i="1"/>
  <c r="EF63" i="1"/>
  <c r="EG63" i="1"/>
  <c r="EF64" i="1"/>
  <c r="EG64" i="1"/>
  <c r="EF65" i="1"/>
  <c r="EG65" i="1"/>
  <c r="EF66" i="1"/>
  <c r="EG66" i="1"/>
  <c r="EF67" i="1"/>
  <c r="EG67" i="1"/>
  <c r="EF68" i="1"/>
  <c r="EG68" i="1"/>
  <c r="EF69" i="1"/>
  <c r="EG69" i="1"/>
  <c r="EF70" i="1"/>
  <c r="EG70" i="1"/>
  <c r="EF71" i="1"/>
  <c r="EG71" i="1"/>
  <c r="EF72" i="1"/>
  <c r="EG72" i="1"/>
  <c r="EF73" i="1"/>
  <c r="EG73" i="1"/>
  <c r="EF74" i="1"/>
  <c r="EG74" i="1"/>
  <c r="EF75" i="1"/>
  <c r="EG75" i="1"/>
  <c r="EF76" i="1"/>
  <c r="EG76" i="1"/>
  <c r="EF77" i="1"/>
  <c r="EG77" i="1"/>
  <c r="EF78" i="1"/>
  <c r="EG78" i="1"/>
  <c r="EF79" i="1"/>
  <c r="EG79" i="1"/>
  <c r="EF80" i="1"/>
  <c r="EG80" i="1"/>
  <c r="EF81" i="1"/>
  <c r="EG81" i="1"/>
  <c r="EF82" i="1"/>
  <c r="EG82" i="1"/>
  <c r="EF83" i="1"/>
  <c r="EG83" i="1"/>
  <c r="EF84" i="1"/>
  <c r="EG84" i="1"/>
  <c r="EF85" i="1"/>
  <c r="EG85" i="1"/>
  <c r="EF86" i="1"/>
  <c r="EG86" i="1"/>
  <c r="EF87" i="1"/>
  <c r="EG87" i="1"/>
  <c r="EF88" i="1"/>
  <c r="EG88" i="1"/>
  <c r="EF89" i="1"/>
  <c r="EG89" i="1"/>
  <c r="EF90" i="1"/>
  <c r="EG90" i="1"/>
  <c r="EF91" i="1"/>
  <c r="EG91" i="1"/>
  <c r="EP2" i="1"/>
  <c r="EO2" i="1"/>
  <c r="EG2" i="1"/>
  <c r="EF2" i="1"/>
  <c r="DW3" i="1"/>
  <c r="DX3" i="1"/>
  <c r="DW4" i="1"/>
  <c r="DX4" i="1"/>
  <c r="DW5" i="1"/>
  <c r="DX5" i="1"/>
  <c r="DW6" i="1"/>
  <c r="DX6" i="1"/>
  <c r="DW7" i="1"/>
  <c r="DX7" i="1"/>
  <c r="DW8" i="1"/>
  <c r="DX8" i="1"/>
  <c r="DW9" i="1"/>
  <c r="DX9" i="1"/>
  <c r="DW10" i="1"/>
  <c r="DX10" i="1"/>
  <c r="DW11" i="1"/>
  <c r="DX11" i="1"/>
  <c r="DW12" i="1"/>
  <c r="DX12" i="1"/>
  <c r="DW13" i="1"/>
  <c r="DX13" i="1"/>
  <c r="DW14" i="1"/>
  <c r="DX14" i="1"/>
  <c r="DW15" i="1"/>
  <c r="DX15" i="1"/>
  <c r="DW16" i="1"/>
  <c r="DX16" i="1"/>
  <c r="DW17" i="1"/>
  <c r="DX17" i="1"/>
  <c r="DW18" i="1"/>
  <c r="DX18" i="1"/>
  <c r="DW19" i="1"/>
  <c r="DX19" i="1"/>
  <c r="DW20" i="1"/>
  <c r="DX20" i="1"/>
  <c r="DW21" i="1"/>
  <c r="DX21" i="1"/>
  <c r="DW22" i="1"/>
  <c r="DX22" i="1"/>
  <c r="DW23" i="1"/>
  <c r="DX23" i="1"/>
  <c r="DW24" i="1"/>
  <c r="DX24" i="1"/>
  <c r="DW25" i="1"/>
  <c r="DX25" i="1"/>
  <c r="DW26" i="1"/>
  <c r="DX26" i="1"/>
  <c r="DW27" i="1"/>
  <c r="DX27" i="1"/>
  <c r="DW28" i="1"/>
  <c r="DX28" i="1"/>
  <c r="DW29" i="1"/>
  <c r="DX29" i="1"/>
  <c r="DW30" i="1"/>
  <c r="DX30" i="1"/>
  <c r="DW31" i="1"/>
  <c r="DX31" i="1"/>
  <c r="DW32" i="1"/>
  <c r="DX32" i="1"/>
  <c r="DW33" i="1"/>
  <c r="DX33" i="1"/>
  <c r="DW34" i="1"/>
  <c r="DX34" i="1"/>
  <c r="DW35" i="1"/>
  <c r="DX35" i="1"/>
  <c r="DW36" i="1"/>
  <c r="DX36" i="1"/>
  <c r="DW37" i="1"/>
  <c r="DX37" i="1"/>
  <c r="DW38" i="1"/>
  <c r="DX38" i="1"/>
  <c r="DW39" i="1"/>
  <c r="DX39" i="1"/>
  <c r="DW40" i="1"/>
  <c r="DX40" i="1"/>
  <c r="DW41" i="1"/>
  <c r="DX41" i="1"/>
  <c r="DN3" i="1"/>
  <c r="DO3" i="1"/>
  <c r="DN4" i="1"/>
  <c r="DO4" i="1"/>
  <c r="DN5" i="1"/>
  <c r="DO5" i="1"/>
  <c r="DN6" i="1"/>
  <c r="DO6" i="1"/>
  <c r="DN7" i="1"/>
  <c r="DO7" i="1"/>
  <c r="DN8" i="1"/>
  <c r="DO8" i="1"/>
  <c r="DN9" i="1"/>
  <c r="DO9" i="1"/>
  <c r="DN10" i="1"/>
  <c r="DO10" i="1"/>
  <c r="DN11" i="1"/>
  <c r="DO11" i="1"/>
  <c r="DN12" i="1"/>
  <c r="DO12" i="1"/>
  <c r="DN13" i="1"/>
  <c r="DO13" i="1"/>
  <c r="DN14" i="1"/>
  <c r="DO14" i="1"/>
  <c r="DN15" i="1"/>
  <c r="DO15" i="1"/>
  <c r="DN16" i="1"/>
  <c r="DO16" i="1"/>
  <c r="DN17" i="1"/>
  <c r="DO17" i="1"/>
  <c r="DN18" i="1"/>
  <c r="DO18" i="1"/>
  <c r="DN19" i="1"/>
  <c r="DO19" i="1"/>
  <c r="DN20" i="1"/>
  <c r="DO20" i="1"/>
  <c r="DN21" i="1"/>
  <c r="DO21" i="1"/>
  <c r="DN22" i="1"/>
  <c r="DO22" i="1"/>
  <c r="DN23" i="1"/>
  <c r="DO23" i="1"/>
  <c r="DN24" i="1"/>
  <c r="DO24" i="1"/>
  <c r="DN25" i="1"/>
  <c r="DO25" i="1"/>
  <c r="DN26" i="1"/>
  <c r="DO26" i="1"/>
  <c r="DN27" i="1"/>
  <c r="DO27" i="1"/>
  <c r="DN28" i="1"/>
  <c r="DO28" i="1"/>
  <c r="DN29" i="1"/>
  <c r="DO29" i="1"/>
  <c r="DN30" i="1"/>
  <c r="DO30" i="1"/>
  <c r="DN31" i="1"/>
  <c r="DO31" i="1"/>
  <c r="DN32" i="1"/>
  <c r="DO32" i="1"/>
  <c r="DN33" i="1"/>
  <c r="DO33" i="1"/>
  <c r="DN34" i="1"/>
  <c r="DO34" i="1"/>
  <c r="DN35" i="1"/>
  <c r="DO35" i="1"/>
  <c r="DN36" i="1"/>
  <c r="DO36" i="1"/>
  <c r="DN37" i="1"/>
  <c r="DO37" i="1"/>
  <c r="DN38" i="1"/>
  <c r="DO38" i="1"/>
  <c r="DN39" i="1"/>
  <c r="DO39" i="1"/>
  <c r="DN40" i="1"/>
  <c r="DO40" i="1"/>
  <c r="DN41" i="1"/>
  <c r="DO41" i="1"/>
  <c r="DN42" i="1"/>
  <c r="DO42" i="1"/>
  <c r="DN43" i="1"/>
  <c r="DO43" i="1"/>
  <c r="DN44" i="1"/>
  <c r="DO44" i="1"/>
  <c r="DN45" i="1"/>
  <c r="DO45" i="1"/>
  <c r="DN46" i="1"/>
  <c r="DO46" i="1"/>
  <c r="DN47" i="1"/>
  <c r="DO47" i="1"/>
  <c r="DN48" i="1"/>
  <c r="DO48" i="1"/>
  <c r="DN49" i="1"/>
  <c r="DO49" i="1"/>
  <c r="DN50" i="1"/>
  <c r="DO50" i="1"/>
  <c r="DN51" i="1"/>
  <c r="DO51" i="1"/>
  <c r="DN52" i="1"/>
  <c r="DO52" i="1"/>
  <c r="DN53" i="1"/>
  <c r="DO53" i="1"/>
  <c r="DN54" i="1"/>
  <c r="DO54" i="1"/>
  <c r="DN55" i="1"/>
  <c r="DO55" i="1"/>
  <c r="DN56" i="1"/>
  <c r="DO56" i="1"/>
  <c r="DN57" i="1"/>
  <c r="DO57" i="1"/>
  <c r="DN58" i="1"/>
  <c r="DO58" i="1"/>
  <c r="DN59" i="1"/>
  <c r="DO59" i="1"/>
  <c r="DN60" i="1"/>
  <c r="DO60" i="1"/>
  <c r="DN61" i="1"/>
  <c r="DO61" i="1"/>
  <c r="DN62" i="1"/>
  <c r="DO62" i="1"/>
  <c r="DN63" i="1"/>
  <c r="DO63" i="1"/>
  <c r="DN64" i="1"/>
  <c r="DO64" i="1"/>
  <c r="DN65" i="1"/>
  <c r="DO65" i="1"/>
  <c r="DN66" i="1"/>
  <c r="DO66" i="1"/>
  <c r="DN67" i="1"/>
  <c r="DO67" i="1"/>
  <c r="DN68" i="1"/>
  <c r="DO68" i="1"/>
  <c r="DN69" i="1"/>
  <c r="DO69" i="1"/>
  <c r="DN70" i="1"/>
  <c r="DO70" i="1"/>
  <c r="DN71" i="1"/>
  <c r="DO71" i="1"/>
  <c r="DN72" i="1"/>
  <c r="DO72" i="1"/>
  <c r="DN73" i="1"/>
  <c r="DO73" i="1"/>
  <c r="DN74" i="1"/>
  <c r="DO74" i="1"/>
  <c r="DN75" i="1"/>
  <c r="DO75" i="1"/>
  <c r="DN76" i="1"/>
  <c r="DO76" i="1"/>
  <c r="DN77" i="1"/>
  <c r="DO77" i="1"/>
  <c r="DN78" i="1"/>
  <c r="DO78" i="1"/>
  <c r="DN79" i="1"/>
  <c r="DO79" i="1"/>
  <c r="DN80" i="1"/>
  <c r="DO80" i="1"/>
  <c r="DN81" i="1"/>
  <c r="DO81" i="1"/>
  <c r="DN82" i="1"/>
  <c r="DO82" i="1"/>
  <c r="DN83" i="1"/>
  <c r="DO83" i="1"/>
  <c r="DN84" i="1"/>
  <c r="DO84" i="1"/>
  <c r="DN85" i="1"/>
  <c r="DO85" i="1"/>
  <c r="DN86" i="1"/>
  <c r="DO86" i="1"/>
  <c r="DN87" i="1"/>
  <c r="DO87" i="1"/>
  <c r="DN88" i="1"/>
  <c r="DO88" i="1"/>
  <c r="DN89" i="1"/>
  <c r="DO89" i="1"/>
  <c r="DN90" i="1"/>
  <c r="DO90" i="1"/>
  <c r="DN91" i="1"/>
  <c r="DO91" i="1"/>
  <c r="DW2" i="1"/>
  <c r="DN2" i="1"/>
  <c r="DX2" i="1"/>
  <c r="DO2" i="1"/>
  <c r="DE3" i="1"/>
  <c r="DF3" i="1"/>
  <c r="DE4" i="1"/>
  <c r="DF4" i="1"/>
  <c r="DE5" i="1"/>
  <c r="DF5" i="1"/>
  <c r="DE6" i="1"/>
  <c r="DF6" i="1"/>
  <c r="DE7" i="1"/>
  <c r="DF7" i="1"/>
  <c r="DE8" i="1"/>
  <c r="DF8" i="1"/>
  <c r="DE9" i="1"/>
  <c r="DF9" i="1"/>
  <c r="DE10" i="1"/>
  <c r="DF10" i="1"/>
  <c r="DE11" i="1"/>
  <c r="DF11" i="1"/>
  <c r="DE12" i="1"/>
  <c r="DF12" i="1"/>
  <c r="DE13" i="1"/>
  <c r="DF13" i="1"/>
  <c r="DE14" i="1"/>
  <c r="DF14" i="1"/>
  <c r="DE15" i="1"/>
  <c r="DF15" i="1"/>
  <c r="DE16" i="1"/>
  <c r="DF16" i="1"/>
  <c r="DE17" i="1"/>
  <c r="DF17" i="1"/>
  <c r="DE18" i="1"/>
  <c r="DF18" i="1"/>
  <c r="DE19" i="1"/>
  <c r="DF19" i="1"/>
  <c r="DE20" i="1"/>
  <c r="DF20" i="1"/>
  <c r="DE21" i="1"/>
  <c r="DF21" i="1"/>
  <c r="DE22" i="1"/>
  <c r="DF22" i="1"/>
  <c r="DE23" i="1"/>
  <c r="DF23" i="1"/>
  <c r="DE24" i="1"/>
  <c r="DF24" i="1"/>
  <c r="DE25" i="1"/>
  <c r="DF25" i="1"/>
  <c r="DE26" i="1"/>
  <c r="DF26" i="1"/>
  <c r="DE27" i="1"/>
  <c r="DF27" i="1"/>
  <c r="DE28" i="1"/>
  <c r="DF28" i="1"/>
  <c r="DE29" i="1"/>
  <c r="DF29" i="1"/>
  <c r="DE30" i="1"/>
  <c r="DF30" i="1"/>
  <c r="DE31" i="1"/>
  <c r="DF31" i="1"/>
  <c r="DE32" i="1"/>
  <c r="DF32" i="1"/>
  <c r="DE33" i="1"/>
  <c r="DF33" i="1"/>
  <c r="DE34" i="1"/>
  <c r="DF34" i="1"/>
  <c r="DE35" i="1"/>
  <c r="DF35" i="1"/>
  <c r="DE36" i="1"/>
  <c r="DF36" i="1"/>
  <c r="DE37" i="1"/>
  <c r="DF37" i="1"/>
  <c r="DE38" i="1"/>
  <c r="DF38" i="1"/>
  <c r="DE39" i="1"/>
  <c r="DF39" i="1"/>
  <c r="DE40" i="1"/>
  <c r="DF40" i="1"/>
  <c r="DE41" i="1"/>
  <c r="DF41" i="1"/>
  <c r="DF2" i="1"/>
  <c r="DE2" i="1"/>
  <c r="CW3" i="1"/>
  <c r="CW4" i="1"/>
  <c r="CW5" i="1"/>
  <c r="CW6" i="1"/>
  <c r="CW7" i="1"/>
  <c r="CW8" i="1"/>
  <c r="CW9" i="1"/>
  <c r="CW10" i="1"/>
  <c r="CW11" i="1"/>
  <c r="CW12" i="1"/>
  <c r="CW13" i="1"/>
  <c r="CW14" i="1"/>
  <c r="CW15" i="1"/>
  <c r="CW16" i="1"/>
  <c r="CW17" i="1"/>
  <c r="CW18" i="1"/>
  <c r="CW19" i="1"/>
  <c r="CW20" i="1"/>
  <c r="CW21" i="1"/>
  <c r="CW22" i="1"/>
  <c r="CW23" i="1"/>
  <c r="CW24" i="1"/>
  <c r="CW25" i="1"/>
  <c r="CW26" i="1"/>
  <c r="CW27" i="1"/>
  <c r="CW28" i="1"/>
  <c r="CW29" i="1"/>
  <c r="CW30" i="1"/>
  <c r="CW31" i="1"/>
  <c r="CW32" i="1"/>
  <c r="CW33" i="1"/>
  <c r="CW34" i="1"/>
  <c r="CW35" i="1"/>
  <c r="CW36" i="1"/>
  <c r="CW37" i="1"/>
  <c r="CW38" i="1"/>
  <c r="CW39" i="1"/>
  <c r="CW40" i="1"/>
  <c r="CW41" i="1"/>
  <c r="CW42" i="1"/>
  <c r="CW43" i="1"/>
  <c r="CW44" i="1"/>
  <c r="CW45" i="1"/>
  <c r="CW46" i="1"/>
  <c r="CW47" i="1"/>
  <c r="CW48" i="1"/>
  <c r="CW49" i="1"/>
  <c r="CW50" i="1"/>
  <c r="CW51" i="1"/>
  <c r="CW52" i="1"/>
  <c r="CW53" i="1"/>
  <c r="CW54" i="1"/>
  <c r="CW55" i="1"/>
  <c r="CW56" i="1"/>
  <c r="CW57" i="1"/>
  <c r="CW58" i="1"/>
  <c r="CW59" i="1"/>
  <c r="CW60" i="1"/>
  <c r="CW61" i="1"/>
  <c r="CW62" i="1"/>
  <c r="CW63" i="1"/>
  <c r="CW64" i="1"/>
  <c r="CW65" i="1"/>
  <c r="CW66" i="1"/>
  <c r="CW67" i="1"/>
  <c r="CW68" i="1"/>
  <c r="CW69" i="1"/>
  <c r="CW70" i="1"/>
  <c r="CW71" i="1"/>
  <c r="CW72" i="1"/>
  <c r="CW73" i="1"/>
  <c r="CW74" i="1"/>
  <c r="CW75" i="1"/>
  <c r="CW76" i="1"/>
  <c r="CW77" i="1"/>
  <c r="CW78" i="1"/>
  <c r="CW79" i="1"/>
  <c r="CW80" i="1"/>
  <c r="CW81" i="1"/>
  <c r="CW82" i="1"/>
  <c r="CW83" i="1"/>
  <c r="CW84" i="1"/>
  <c r="CW85" i="1"/>
  <c r="CW86" i="1"/>
  <c r="CW87" i="1"/>
  <c r="CW88" i="1"/>
  <c r="CW89" i="1"/>
  <c r="CW90" i="1"/>
  <c r="CW91" i="1"/>
  <c r="CW2" i="1"/>
  <c r="CV3" i="1"/>
  <c r="CV4" i="1"/>
  <c r="CV5" i="1"/>
  <c r="CV6" i="1"/>
  <c r="CV7" i="1"/>
  <c r="CV8" i="1"/>
  <c r="CV9" i="1"/>
  <c r="CV10" i="1"/>
  <c r="CV11" i="1"/>
  <c r="CV12" i="1"/>
  <c r="CV13" i="1"/>
  <c r="CV14" i="1"/>
  <c r="CV15" i="1"/>
  <c r="CV16" i="1"/>
  <c r="CV17" i="1"/>
  <c r="CV18" i="1"/>
  <c r="CV19" i="1"/>
  <c r="CV20" i="1"/>
  <c r="CV21" i="1"/>
  <c r="CV22" i="1"/>
  <c r="CV23" i="1"/>
  <c r="CV24" i="1"/>
  <c r="CV25" i="1"/>
  <c r="CV26" i="1"/>
  <c r="CV27" i="1"/>
  <c r="CV28" i="1"/>
  <c r="CV29" i="1"/>
  <c r="CV30" i="1"/>
  <c r="CV31" i="1"/>
  <c r="CV32" i="1"/>
  <c r="CV33" i="1"/>
  <c r="CV34" i="1"/>
  <c r="CV35" i="1"/>
  <c r="CV36" i="1"/>
  <c r="CV37" i="1"/>
  <c r="CV38" i="1"/>
  <c r="CV39" i="1"/>
  <c r="CV40" i="1"/>
  <c r="CV41" i="1"/>
  <c r="CV42" i="1"/>
  <c r="CV43" i="1"/>
  <c r="CV44" i="1"/>
  <c r="CV45" i="1"/>
  <c r="CV46" i="1"/>
  <c r="CV47" i="1"/>
  <c r="CV48" i="1"/>
  <c r="CV49" i="1"/>
  <c r="CV50" i="1"/>
  <c r="CV51" i="1"/>
  <c r="CV52" i="1"/>
  <c r="CV53" i="1"/>
  <c r="CV54" i="1"/>
  <c r="CV55" i="1"/>
  <c r="CV56" i="1"/>
  <c r="CV57" i="1"/>
  <c r="CV58" i="1"/>
  <c r="CV59" i="1"/>
  <c r="CV60" i="1"/>
  <c r="CV61" i="1"/>
  <c r="CV62" i="1"/>
  <c r="CV63" i="1"/>
  <c r="CV64" i="1"/>
  <c r="CV65" i="1"/>
  <c r="CV66" i="1"/>
  <c r="CV67" i="1"/>
  <c r="CV68" i="1"/>
  <c r="CV69" i="1"/>
  <c r="CV70" i="1"/>
  <c r="CV71" i="1"/>
  <c r="CV72" i="1"/>
  <c r="CV73" i="1"/>
  <c r="CV74" i="1"/>
  <c r="CV75" i="1"/>
  <c r="CV76" i="1"/>
  <c r="CV77" i="1"/>
  <c r="CV78" i="1"/>
  <c r="CV79" i="1"/>
  <c r="CV80" i="1"/>
  <c r="CV81" i="1"/>
  <c r="CV82" i="1"/>
  <c r="CV83" i="1"/>
  <c r="CV84" i="1"/>
  <c r="CV85" i="1"/>
  <c r="CV86" i="1"/>
  <c r="CV87" i="1"/>
  <c r="CV88" i="1"/>
  <c r="CV89" i="1"/>
  <c r="CV90" i="1"/>
  <c r="CV91" i="1"/>
  <c r="CV2" i="1"/>
  <c r="CN3" i="1"/>
  <c r="CN4" i="1"/>
  <c r="CN5" i="1"/>
  <c r="CN6" i="1"/>
  <c r="CN7" i="1"/>
  <c r="CN8" i="1"/>
  <c r="CN9" i="1"/>
  <c r="CN10" i="1"/>
  <c r="CN11" i="1"/>
  <c r="CN12" i="1"/>
  <c r="CN13" i="1"/>
  <c r="CN14" i="1"/>
  <c r="CN15" i="1"/>
  <c r="CN16" i="1"/>
  <c r="CN17" i="1"/>
  <c r="CN18" i="1"/>
  <c r="CN19" i="1"/>
  <c r="CN20" i="1"/>
  <c r="CN21" i="1"/>
  <c r="CN22" i="1"/>
  <c r="CN23" i="1"/>
  <c r="CN24" i="1"/>
  <c r="CN25" i="1"/>
  <c r="CN26" i="1"/>
  <c r="CN27" i="1"/>
  <c r="CN28" i="1"/>
  <c r="CN29" i="1"/>
  <c r="CN30" i="1"/>
  <c r="CN31" i="1"/>
  <c r="CN32" i="1"/>
  <c r="CN33" i="1"/>
  <c r="CN34" i="1"/>
  <c r="CN35" i="1"/>
  <c r="CN36" i="1"/>
  <c r="CN37" i="1"/>
  <c r="CN38" i="1"/>
  <c r="CN39" i="1"/>
  <c r="CN40" i="1"/>
  <c r="CN41" i="1"/>
  <c r="CN2" i="1"/>
  <c r="CM3" i="1"/>
  <c r="CO3" i="1" s="1"/>
  <c r="CM4" i="1"/>
  <c r="CO4" i="1" s="1"/>
  <c r="CM5" i="1"/>
  <c r="CO5" i="1" s="1"/>
  <c r="CM6" i="1"/>
  <c r="CO6" i="1" s="1"/>
  <c r="CM7" i="1"/>
  <c r="CO7" i="1" s="1"/>
  <c r="CM8" i="1"/>
  <c r="CO8" i="1" s="1"/>
  <c r="CM9" i="1"/>
  <c r="CO9" i="1" s="1"/>
  <c r="CM10" i="1"/>
  <c r="CO10" i="1" s="1"/>
  <c r="CM11" i="1"/>
  <c r="CO11" i="1" s="1"/>
  <c r="CM12" i="1"/>
  <c r="CO12" i="1" s="1"/>
  <c r="CM13" i="1"/>
  <c r="CM14" i="1"/>
  <c r="CM15" i="1"/>
  <c r="CO15" i="1" s="1"/>
  <c r="CM16" i="1"/>
  <c r="CO16" i="1" s="1"/>
  <c r="CM17" i="1"/>
  <c r="CO17" i="1" s="1"/>
  <c r="CM18" i="1"/>
  <c r="CO18" i="1" s="1"/>
  <c r="CM19" i="1"/>
  <c r="CO19" i="1" s="1"/>
  <c r="CM20" i="1"/>
  <c r="CO20" i="1" s="1"/>
  <c r="CM21" i="1"/>
  <c r="CO21" i="1" s="1"/>
  <c r="CM22" i="1"/>
  <c r="CO22" i="1" s="1"/>
  <c r="CM23" i="1"/>
  <c r="CO23" i="1" s="1"/>
  <c r="CM24" i="1"/>
  <c r="CO24" i="1" s="1"/>
  <c r="CM25" i="1"/>
  <c r="CO25" i="1" s="1"/>
  <c r="CM26" i="1"/>
  <c r="CO26" i="1" s="1"/>
  <c r="CM27" i="1"/>
  <c r="CO27" i="1" s="1"/>
  <c r="CM28" i="1"/>
  <c r="CO28" i="1" s="1"/>
  <c r="CM29" i="1"/>
  <c r="CM30" i="1"/>
  <c r="CO30" i="1" s="1"/>
  <c r="CM31" i="1"/>
  <c r="CO31" i="1" s="1"/>
  <c r="CM32" i="1"/>
  <c r="CO32" i="1" s="1"/>
  <c r="CM33" i="1"/>
  <c r="CO33" i="1" s="1"/>
  <c r="CM34" i="1"/>
  <c r="CO34" i="1" s="1"/>
  <c r="CM35" i="1"/>
  <c r="CO35" i="1" s="1"/>
  <c r="CM36" i="1"/>
  <c r="CO36" i="1" s="1"/>
  <c r="CM37" i="1"/>
  <c r="CO37" i="1" s="1"/>
  <c r="CM38" i="1"/>
  <c r="CO38" i="1" s="1"/>
  <c r="CM39" i="1"/>
  <c r="CO39" i="1" s="1"/>
  <c r="CM40" i="1"/>
  <c r="CO40" i="1" s="1"/>
  <c r="CM41" i="1"/>
  <c r="CO41" i="1" s="1"/>
  <c r="CM2" i="1"/>
  <c r="CO2" i="1" s="1"/>
  <c r="CE3" i="1"/>
  <c r="CE4" i="1"/>
  <c r="CE5" i="1"/>
  <c r="CE6" i="1"/>
  <c r="CE7" i="1"/>
  <c r="CE8" i="1"/>
  <c r="CE9" i="1"/>
  <c r="CE10" i="1"/>
  <c r="CE11" i="1"/>
  <c r="CE12" i="1"/>
  <c r="CE13" i="1"/>
  <c r="CE14" i="1"/>
  <c r="CE15" i="1"/>
  <c r="CE16" i="1"/>
  <c r="CE17" i="1"/>
  <c r="CE18" i="1"/>
  <c r="CE19" i="1"/>
  <c r="CE20" i="1"/>
  <c r="CE21" i="1"/>
  <c r="CE22" i="1"/>
  <c r="CE23" i="1"/>
  <c r="CE24" i="1"/>
  <c r="CE25" i="1"/>
  <c r="CE26" i="1"/>
  <c r="CE27" i="1"/>
  <c r="CE28" i="1"/>
  <c r="CE29" i="1"/>
  <c r="CE30" i="1"/>
  <c r="CE31" i="1"/>
  <c r="CE32" i="1"/>
  <c r="CE33" i="1"/>
  <c r="CE34" i="1"/>
  <c r="CE35" i="1"/>
  <c r="CE36" i="1"/>
  <c r="CE37" i="1"/>
  <c r="CE38" i="1"/>
  <c r="CE39" i="1"/>
  <c r="CE40" i="1"/>
  <c r="CE41" i="1"/>
  <c r="CE42" i="1"/>
  <c r="CE43" i="1"/>
  <c r="CE44" i="1"/>
  <c r="CE45" i="1"/>
  <c r="CE46" i="1"/>
  <c r="CE47" i="1"/>
  <c r="CE48" i="1"/>
  <c r="CE49" i="1"/>
  <c r="CE50" i="1"/>
  <c r="CE51" i="1"/>
  <c r="CE52" i="1"/>
  <c r="CE53" i="1"/>
  <c r="CE54" i="1"/>
  <c r="CE55" i="1"/>
  <c r="CE56" i="1"/>
  <c r="CE57" i="1"/>
  <c r="CE58" i="1"/>
  <c r="CE59" i="1"/>
  <c r="CE60" i="1"/>
  <c r="CE61" i="1"/>
  <c r="CE62" i="1"/>
  <c r="CE63" i="1"/>
  <c r="CE64" i="1"/>
  <c r="CE65" i="1"/>
  <c r="CE66" i="1"/>
  <c r="CE67" i="1"/>
  <c r="CE68" i="1"/>
  <c r="CE69" i="1"/>
  <c r="CE70" i="1"/>
  <c r="CE71" i="1"/>
  <c r="CE72" i="1"/>
  <c r="CE73" i="1"/>
  <c r="CE74" i="1"/>
  <c r="CE75" i="1"/>
  <c r="CE76" i="1"/>
  <c r="CE77" i="1"/>
  <c r="CE78" i="1"/>
  <c r="CE79" i="1"/>
  <c r="CE80" i="1"/>
  <c r="CE81" i="1"/>
  <c r="CE82" i="1"/>
  <c r="CE83" i="1"/>
  <c r="CE84" i="1"/>
  <c r="CE85" i="1"/>
  <c r="CE86" i="1"/>
  <c r="CE87" i="1"/>
  <c r="CE88" i="1"/>
  <c r="CE89" i="1"/>
  <c r="CE90" i="1"/>
  <c r="CE91" i="1"/>
  <c r="CE2" i="1"/>
  <c r="CD3" i="1"/>
  <c r="CD4" i="1"/>
  <c r="CD5" i="1"/>
  <c r="CD6" i="1"/>
  <c r="CD7" i="1"/>
  <c r="CD8" i="1"/>
  <c r="CD9" i="1"/>
  <c r="CD10" i="1"/>
  <c r="CD11" i="1"/>
  <c r="CD12" i="1"/>
  <c r="CD13" i="1"/>
  <c r="CD14" i="1"/>
  <c r="CD15" i="1"/>
  <c r="CD16" i="1"/>
  <c r="CD17" i="1"/>
  <c r="CD18" i="1"/>
  <c r="CD19" i="1"/>
  <c r="CD20" i="1"/>
  <c r="CD21" i="1"/>
  <c r="CD22" i="1"/>
  <c r="CD23" i="1"/>
  <c r="CD24" i="1"/>
  <c r="CD25" i="1"/>
  <c r="CD26" i="1"/>
  <c r="CD27" i="1"/>
  <c r="CD28" i="1"/>
  <c r="CD29" i="1"/>
  <c r="CD30" i="1"/>
  <c r="CD31" i="1"/>
  <c r="CD32" i="1"/>
  <c r="CD33" i="1"/>
  <c r="CD34" i="1"/>
  <c r="CD35" i="1"/>
  <c r="CD36" i="1"/>
  <c r="CD37" i="1"/>
  <c r="CD38" i="1"/>
  <c r="CD39" i="1"/>
  <c r="CD40" i="1"/>
  <c r="CD41" i="1"/>
  <c r="CD42" i="1"/>
  <c r="CD43" i="1"/>
  <c r="CD44" i="1"/>
  <c r="CD45" i="1"/>
  <c r="CD46" i="1"/>
  <c r="CD47" i="1"/>
  <c r="CD48" i="1"/>
  <c r="CD49" i="1"/>
  <c r="CD50" i="1"/>
  <c r="CD51" i="1"/>
  <c r="CD52" i="1"/>
  <c r="CD53" i="1"/>
  <c r="CD54" i="1"/>
  <c r="CD55" i="1"/>
  <c r="CD56" i="1"/>
  <c r="CD57" i="1"/>
  <c r="CD58" i="1"/>
  <c r="CD59" i="1"/>
  <c r="CD60" i="1"/>
  <c r="CD61" i="1"/>
  <c r="CD62" i="1"/>
  <c r="CD63" i="1"/>
  <c r="CD64" i="1"/>
  <c r="CD65" i="1"/>
  <c r="CD66" i="1"/>
  <c r="CD67" i="1"/>
  <c r="CD68" i="1"/>
  <c r="CD69" i="1"/>
  <c r="CD70" i="1"/>
  <c r="CD71" i="1"/>
  <c r="CD72" i="1"/>
  <c r="CD73" i="1"/>
  <c r="CD74" i="1"/>
  <c r="CD75" i="1"/>
  <c r="CD76" i="1"/>
  <c r="CD77" i="1"/>
  <c r="CD78" i="1"/>
  <c r="CD79" i="1"/>
  <c r="CD80" i="1"/>
  <c r="CD81" i="1"/>
  <c r="CD82" i="1"/>
  <c r="CD83" i="1"/>
  <c r="CD84" i="1"/>
  <c r="CD85" i="1"/>
  <c r="CD86" i="1"/>
  <c r="CD87" i="1"/>
  <c r="CD88" i="1"/>
  <c r="CD89" i="1"/>
  <c r="CD90" i="1"/>
  <c r="CD91" i="1"/>
  <c r="CD2" i="1"/>
  <c r="BL3" i="1"/>
  <c r="BL4" i="1"/>
  <c r="BL5" i="1"/>
  <c r="BL6" i="1"/>
  <c r="BL7" i="1"/>
  <c r="BL8" i="1"/>
  <c r="BL9" i="1"/>
  <c r="BL10" i="1"/>
  <c r="BL11" i="1"/>
  <c r="BL12" i="1"/>
  <c r="BL13" i="1"/>
  <c r="BL14" i="1"/>
  <c r="BL15" i="1"/>
  <c r="BL16" i="1"/>
  <c r="BL17" i="1"/>
  <c r="BL18" i="1"/>
  <c r="BL19" i="1"/>
  <c r="BL20" i="1"/>
  <c r="BL21" i="1"/>
  <c r="BL22" i="1"/>
  <c r="BL23" i="1"/>
  <c r="BL24" i="1"/>
  <c r="BL25" i="1"/>
  <c r="BL26" i="1"/>
  <c r="BL27" i="1"/>
  <c r="BL28" i="1"/>
  <c r="BL29" i="1"/>
  <c r="BL30" i="1"/>
  <c r="BL31" i="1"/>
  <c r="BL32" i="1"/>
  <c r="BL33" i="1"/>
  <c r="BL34" i="1"/>
  <c r="BL35" i="1"/>
  <c r="BL36" i="1"/>
  <c r="BL37" i="1"/>
  <c r="BL38" i="1"/>
  <c r="BL39" i="1"/>
  <c r="BL40" i="1"/>
  <c r="BL41" i="1"/>
  <c r="BL42" i="1"/>
  <c r="BL43" i="1"/>
  <c r="BL44" i="1"/>
  <c r="BL45" i="1"/>
  <c r="BL46" i="1"/>
  <c r="BL47" i="1"/>
  <c r="BL48" i="1"/>
  <c r="BL49" i="1"/>
  <c r="BL50" i="1"/>
  <c r="BL51" i="1"/>
  <c r="BL52" i="1"/>
  <c r="BL53" i="1"/>
  <c r="BL54" i="1"/>
  <c r="BL55" i="1"/>
  <c r="BL56" i="1"/>
  <c r="BL57" i="1"/>
  <c r="BL58" i="1"/>
  <c r="BL59" i="1"/>
  <c r="BL60" i="1"/>
  <c r="BL61" i="1"/>
  <c r="BL62" i="1"/>
  <c r="BL63" i="1"/>
  <c r="BL64" i="1"/>
  <c r="BL65" i="1"/>
  <c r="BL66" i="1"/>
  <c r="BL67" i="1"/>
  <c r="BL68" i="1"/>
  <c r="BL69" i="1"/>
  <c r="BL70" i="1"/>
  <c r="BL71" i="1"/>
  <c r="BL72" i="1"/>
  <c r="BL73" i="1"/>
  <c r="BL74" i="1"/>
  <c r="BL75" i="1"/>
  <c r="BL76" i="1"/>
  <c r="BL77" i="1"/>
  <c r="BL78" i="1"/>
  <c r="BL79" i="1"/>
  <c r="BL80" i="1"/>
  <c r="BL81" i="1"/>
  <c r="BL82" i="1"/>
  <c r="BL83" i="1"/>
  <c r="BL84" i="1"/>
  <c r="BL85" i="1"/>
  <c r="BL86" i="1"/>
  <c r="BL87" i="1"/>
  <c r="BL88" i="1"/>
  <c r="BL89" i="1"/>
  <c r="BL90" i="1"/>
  <c r="BL91" i="1"/>
  <c r="BK3" i="1"/>
  <c r="BK4" i="1"/>
  <c r="BK5" i="1"/>
  <c r="BK6" i="1"/>
  <c r="BK7" i="1"/>
  <c r="BK8" i="1"/>
  <c r="BK9" i="1"/>
  <c r="BK10" i="1"/>
  <c r="BK11" i="1"/>
  <c r="BK12" i="1"/>
  <c r="BK13" i="1"/>
  <c r="BK14" i="1"/>
  <c r="BK15" i="1"/>
  <c r="BK16" i="1"/>
  <c r="BK17" i="1"/>
  <c r="BK18" i="1"/>
  <c r="BK19" i="1"/>
  <c r="BK20" i="1"/>
  <c r="BK21" i="1"/>
  <c r="BK22" i="1"/>
  <c r="BK23" i="1"/>
  <c r="BK24" i="1"/>
  <c r="BK25" i="1"/>
  <c r="BK26" i="1"/>
  <c r="BK27" i="1"/>
  <c r="BK28" i="1"/>
  <c r="BK29" i="1"/>
  <c r="BK30" i="1"/>
  <c r="BK31" i="1"/>
  <c r="BK32" i="1"/>
  <c r="BK33" i="1"/>
  <c r="BK34" i="1"/>
  <c r="BK35" i="1"/>
  <c r="BK36" i="1"/>
  <c r="BK37" i="1"/>
  <c r="BK38" i="1"/>
  <c r="BK39" i="1"/>
  <c r="BK40" i="1"/>
  <c r="BK41" i="1"/>
  <c r="BK42" i="1"/>
  <c r="BK43" i="1"/>
  <c r="BK44" i="1"/>
  <c r="BK45" i="1"/>
  <c r="BK46" i="1"/>
  <c r="BK47" i="1"/>
  <c r="BK48" i="1"/>
  <c r="BK49" i="1"/>
  <c r="BK50" i="1"/>
  <c r="BK51" i="1"/>
  <c r="BK52" i="1"/>
  <c r="BK53" i="1"/>
  <c r="BK54" i="1"/>
  <c r="BK55" i="1"/>
  <c r="BK56" i="1"/>
  <c r="BK57" i="1"/>
  <c r="BK58" i="1"/>
  <c r="BK59" i="1"/>
  <c r="BK60" i="1"/>
  <c r="BK61" i="1"/>
  <c r="BK62" i="1"/>
  <c r="BK63" i="1"/>
  <c r="BK64" i="1"/>
  <c r="BK65" i="1"/>
  <c r="BK66" i="1"/>
  <c r="BK67" i="1"/>
  <c r="BK68" i="1"/>
  <c r="BK69" i="1"/>
  <c r="BK70" i="1"/>
  <c r="BK71" i="1"/>
  <c r="BK72" i="1"/>
  <c r="BK73" i="1"/>
  <c r="BK74" i="1"/>
  <c r="BK75" i="1"/>
  <c r="BK76" i="1"/>
  <c r="BK77" i="1"/>
  <c r="BK78" i="1"/>
  <c r="BK79" i="1"/>
  <c r="BK80" i="1"/>
  <c r="BK81" i="1"/>
  <c r="BK82" i="1"/>
  <c r="BK83" i="1"/>
  <c r="BK84" i="1"/>
  <c r="BK85" i="1"/>
  <c r="BK86" i="1"/>
  <c r="BK87" i="1"/>
  <c r="BK88" i="1"/>
  <c r="BK89" i="1"/>
  <c r="BK90" i="1"/>
  <c r="BK91" i="1"/>
  <c r="BL2" i="1"/>
  <c r="BK2" i="1"/>
  <c r="BU3" i="1"/>
  <c r="BU4" i="1"/>
  <c r="BU5" i="1"/>
  <c r="BU6" i="1"/>
  <c r="BU7" i="1"/>
  <c r="BU8" i="1"/>
  <c r="BU9" i="1"/>
  <c r="BU10" i="1"/>
  <c r="BU11" i="1"/>
  <c r="BU12" i="1"/>
  <c r="BU13" i="1"/>
  <c r="BU14" i="1"/>
  <c r="BU15" i="1"/>
  <c r="BU16" i="1"/>
  <c r="BU17" i="1"/>
  <c r="BU18" i="1"/>
  <c r="BU19" i="1"/>
  <c r="BU20" i="1"/>
  <c r="BU21" i="1"/>
  <c r="BU22" i="1"/>
  <c r="BU23" i="1"/>
  <c r="BU24" i="1"/>
  <c r="BU25" i="1"/>
  <c r="BU26" i="1"/>
  <c r="BU27" i="1"/>
  <c r="BU28" i="1"/>
  <c r="BU29" i="1"/>
  <c r="BU30" i="1"/>
  <c r="BU31" i="1"/>
  <c r="BU32" i="1"/>
  <c r="BU33" i="1"/>
  <c r="BU34" i="1"/>
  <c r="BU35" i="1"/>
  <c r="BU36" i="1"/>
  <c r="BU37" i="1"/>
  <c r="BU38" i="1"/>
  <c r="BU39" i="1"/>
  <c r="BU40" i="1"/>
  <c r="BU41" i="1"/>
  <c r="BU2" i="1"/>
  <c r="BT3" i="1"/>
  <c r="BW3" i="1" s="1"/>
  <c r="BT4" i="1"/>
  <c r="BW4" i="1" s="1"/>
  <c r="BT5" i="1"/>
  <c r="BT6" i="1"/>
  <c r="BW6" i="1" s="1"/>
  <c r="BT7" i="1"/>
  <c r="BW7" i="1" s="1"/>
  <c r="BT8" i="1"/>
  <c r="BW8" i="1" s="1"/>
  <c r="BT9" i="1"/>
  <c r="BW9" i="1" s="1"/>
  <c r="BT10" i="1"/>
  <c r="BW10" i="1" s="1"/>
  <c r="BT11" i="1"/>
  <c r="BW11" i="1" s="1"/>
  <c r="BT12" i="1"/>
  <c r="BT13" i="1"/>
  <c r="BT14" i="1"/>
  <c r="BW14" i="1" s="1"/>
  <c r="BT15" i="1"/>
  <c r="BW15" i="1" s="1"/>
  <c r="BT16" i="1"/>
  <c r="BW16" i="1" s="1"/>
  <c r="BT17" i="1"/>
  <c r="BW17" i="1" s="1"/>
  <c r="BT18" i="1"/>
  <c r="BW18" i="1" s="1"/>
  <c r="BT19" i="1"/>
  <c r="BW19" i="1" s="1"/>
  <c r="BT20" i="1"/>
  <c r="BW20" i="1" s="1"/>
  <c r="BT21" i="1"/>
  <c r="BW21" i="1" s="1"/>
  <c r="BT22" i="1"/>
  <c r="BW22" i="1" s="1"/>
  <c r="BT23" i="1"/>
  <c r="BW23" i="1" s="1"/>
  <c r="BT24" i="1"/>
  <c r="BW24" i="1" s="1"/>
  <c r="BT25" i="1"/>
  <c r="BW25" i="1" s="1"/>
  <c r="BT26" i="1"/>
  <c r="BW26" i="1" s="1"/>
  <c r="BT27" i="1"/>
  <c r="BT28" i="1"/>
  <c r="BT29" i="1"/>
  <c r="BW29" i="1" s="1"/>
  <c r="BT30" i="1"/>
  <c r="BW30" i="1" s="1"/>
  <c r="BT31" i="1"/>
  <c r="BW31" i="1" s="1"/>
  <c r="BT32" i="1"/>
  <c r="BT33" i="1"/>
  <c r="BW33" i="1" s="1"/>
  <c r="BT34" i="1"/>
  <c r="BW34" i="1" s="1"/>
  <c r="BT35" i="1"/>
  <c r="BW35" i="1" s="1"/>
  <c r="BT36" i="1"/>
  <c r="BW36" i="1" s="1"/>
  <c r="BT37" i="1"/>
  <c r="BW37" i="1" s="1"/>
  <c r="BT38" i="1"/>
  <c r="BW38" i="1" s="1"/>
  <c r="BT39" i="1"/>
  <c r="BW39" i="1" s="1"/>
  <c r="BT40" i="1"/>
  <c r="BW40" i="1" s="1"/>
  <c r="BT41" i="1"/>
  <c r="BW41" i="1" s="1"/>
  <c r="BT2" i="1"/>
  <c r="BW2" i="1" s="1"/>
  <c r="BC3" i="1"/>
  <c r="BC4" i="1"/>
  <c r="BC5" i="1"/>
  <c r="BC6" i="1"/>
  <c r="BC7" i="1"/>
  <c r="BC8" i="1"/>
  <c r="BC9" i="1"/>
  <c r="BC10" i="1"/>
  <c r="BC11" i="1"/>
  <c r="BC12" i="1"/>
  <c r="BC13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2" i="1"/>
  <c r="BB3" i="1"/>
  <c r="BB4" i="1"/>
  <c r="BB5" i="1"/>
  <c r="BD5" i="1" s="1"/>
  <c r="BE5" i="1" s="1"/>
  <c r="BB6" i="1"/>
  <c r="BB7" i="1"/>
  <c r="BB8" i="1"/>
  <c r="BD8" i="1" s="1"/>
  <c r="BE8" i="1" s="1"/>
  <c r="BB9" i="1"/>
  <c r="BD9" i="1" s="1"/>
  <c r="BE9" i="1" s="1"/>
  <c r="BB10" i="1"/>
  <c r="BD10" i="1" s="1"/>
  <c r="BE10" i="1" s="1"/>
  <c r="BB11" i="1"/>
  <c r="BD11" i="1" s="1"/>
  <c r="BE11" i="1" s="1"/>
  <c r="BB12" i="1"/>
  <c r="BD12" i="1" s="1"/>
  <c r="BE12" i="1" s="1"/>
  <c r="BB13" i="1"/>
  <c r="BD13" i="1" s="1"/>
  <c r="BE13" i="1" s="1"/>
  <c r="BB14" i="1"/>
  <c r="BD14" i="1" s="1"/>
  <c r="BE14" i="1" s="1"/>
  <c r="BB15" i="1"/>
  <c r="BD15" i="1" s="1"/>
  <c r="BE15" i="1" s="1"/>
  <c r="BB16" i="1"/>
  <c r="BD16" i="1" s="1"/>
  <c r="BE16" i="1" s="1"/>
  <c r="BB17" i="1"/>
  <c r="BD17" i="1" s="1"/>
  <c r="BE17" i="1" s="1"/>
  <c r="BB18" i="1"/>
  <c r="BD18" i="1" s="1"/>
  <c r="BE18" i="1" s="1"/>
  <c r="BB19" i="1"/>
  <c r="BD19" i="1" s="1"/>
  <c r="BE19" i="1" s="1"/>
  <c r="BB20" i="1"/>
  <c r="BD20" i="1" s="1"/>
  <c r="BE20" i="1" s="1"/>
  <c r="BB21" i="1"/>
  <c r="BD21" i="1" s="1"/>
  <c r="BE21" i="1" s="1"/>
  <c r="BB22" i="1"/>
  <c r="BD22" i="1" s="1"/>
  <c r="BE22" i="1" s="1"/>
  <c r="BB23" i="1"/>
  <c r="BD23" i="1" s="1"/>
  <c r="BE23" i="1" s="1"/>
  <c r="BB24" i="1"/>
  <c r="BB25" i="1"/>
  <c r="BD25" i="1" s="1"/>
  <c r="BE25" i="1" s="1"/>
  <c r="BB26" i="1"/>
  <c r="BD26" i="1" s="1"/>
  <c r="BE26" i="1" s="1"/>
  <c r="BB27" i="1"/>
  <c r="BD27" i="1" s="1"/>
  <c r="BE27" i="1" s="1"/>
  <c r="BB28" i="1"/>
  <c r="BD28" i="1" s="1"/>
  <c r="BE28" i="1" s="1"/>
  <c r="BB29" i="1"/>
  <c r="BD29" i="1" s="1"/>
  <c r="BE29" i="1" s="1"/>
  <c r="BB30" i="1"/>
  <c r="BD30" i="1" s="1"/>
  <c r="BE30" i="1" s="1"/>
  <c r="BB31" i="1"/>
  <c r="BD31" i="1" s="1"/>
  <c r="BE31" i="1" s="1"/>
  <c r="BB32" i="1"/>
  <c r="BD32" i="1" s="1"/>
  <c r="BE32" i="1" s="1"/>
  <c r="BB33" i="1"/>
  <c r="BD33" i="1" s="1"/>
  <c r="BE33" i="1" s="1"/>
  <c r="BB34" i="1"/>
  <c r="BD34" i="1" s="1"/>
  <c r="BE34" i="1" s="1"/>
  <c r="BB35" i="1"/>
  <c r="BB36" i="1"/>
  <c r="BD36" i="1" s="1"/>
  <c r="BE36" i="1" s="1"/>
  <c r="BB37" i="1"/>
  <c r="BB38" i="1"/>
  <c r="BD38" i="1" s="1"/>
  <c r="BE38" i="1" s="1"/>
  <c r="BB39" i="1"/>
  <c r="BD39" i="1" s="1"/>
  <c r="BE39" i="1" s="1"/>
  <c r="BB40" i="1"/>
  <c r="BB41" i="1"/>
  <c r="BD41" i="1" s="1"/>
  <c r="BE41" i="1" s="1"/>
  <c r="BB2" i="1"/>
  <c r="BD2" i="1" s="1"/>
  <c r="BE2" i="1" s="1"/>
  <c r="AS3" i="1"/>
  <c r="AS4" i="1"/>
  <c r="AS5" i="1"/>
  <c r="AS6" i="1"/>
  <c r="AS7" i="1"/>
  <c r="AS8" i="1"/>
  <c r="AS9" i="1"/>
  <c r="AS10" i="1"/>
  <c r="AS11" i="1"/>
  <c r="AS12" i="1"/>
  <c r="AS13" i="1"/>
  <c r="AS14" i="1"/>
  <c r="AS15" i="1"/>
  <c r="AS16" i="1"/>
  <c r="AS17" i="1"/>
  <c r="AS18" i="1"/>
  <c r="AS19" i="1"/>
  <c r="AS20" i="1"/>
  <c r="AS21" i="1"/>
  <c r="AS22" i="1"/>
  <c r="AS23" i="1"/>
  <c r="AS24" i="1"/>
  <c r="AS25" i="1"/>
  <c r="AS26" i="1"/>
  <c r="AS27" i="1"/>
  <c r="AS28" i="1"/>
  <c r="AS29" i="1"/>
  <c r="AS30" i="1"/>
  <c r="AS31" i="1"/>
  <c r="AS32" i="1"/>
  <c r="AS33" i="1"/>
  <c r="AS34" i="1"/>
  <c r="AS35" i="1"/>
  <c r="AS36" i="1"/>
  <c r="AS37" i="1"/>
  <c r="AS38" i="1"/>
  <c r="AS39" i="1"/>
  <c r="AS40" i="1"/>
  <c r="AS41" i="1"/>
  <c r="AS42" i="1"/>
  <c r="AS43" i="1"/>
  <c r="AS44" i="1"/>
  <c r="AS45" i="1"/>
  <c r="AS46" i="1"/>
  <c r="AS47" i="1"/>
  <c r="AS48" i="1"/>
  <c r="AS49" i="1"/>
  <c r="AS50" i="1"/>
  <c r="AS51" i="1"/>
  <c r="AS52" i="1"/>
  <c r="AS53" i="1"/>
  <c r="AS54" i="1"/>
  <c r="AS55" i="1"/>
  <c r="AS56" i="1"/>
  <c r="AS57" i="1"/>
  <c r="AS58" i="1"/>
  <c r="AS59" i="1"/>
  <c r="AS60" i="1"/>
  <c r="AS61" i="1"/>
  <c r="AS62" i="1"/>
  <c r="AS63" i="1"/>
  <c r="AS64" i="1"/>
  <c r="AS65" i="1"/>
  <c r="AS66" i="1"/>
  <c r="AS67" i="1"/>
  <c r="AS68" i="1"/>
  <c r="AS69" i="1"/>
  <c r="AS70" i="1"/>
  <c r="AS71" i="1"/>
  <c r="AS72" i="1"/>
  <c r="AS73" i="1"/>
  <c r="AS74" i="1"/>
  <c r="AS75" i="1"/>
  <c r="AS76" i="1"/>
  <c r="AS77" i="1"/>
  <c r="AS78" i="1"/>
  <c r="AS79" i="1"/>
  <c r="AS80" i="1"/>
  <c r="AS81" i="1"/>
  <c r="AS82" i="1"/>
  <c r="AS83" i="1"/>
  <c r="AS84" i="1"/>
  <c r="AS85" i="1"/>
  <c r="AS86" i="1"/>
  <c r="AS87" i="1"/>
  <c r="AS88" i="1"/>
  <c r="AS89" i="1"/>
  <c r="AS90" i="1"/>
  <c r="AS91" i="1"/>
  <c r="AS2" i="1"/>
  <c r="AR3" i="1"/>
  <c r="AR4" i="1"/>
  <c r="AR5" i="1"/>
  <c r="AR6" i="1"/>
  <c r="AR7" i="1"/>
  <c r="AR8" i="1"/>
  <c r="AR9" i="1"/>
  <c r="AR10" i="1"/>
  <c r="AR11" i="1"/>
  <c r="AR12" i="1"/>
  <c r="AR13" i="1"/>
  <c r="AR14" i="1"/>
  <c r="AR15" i="1"/>
  <c r="AR16" i="1"/>
  <c r="AR17" i="1"/>
  <c r="AR18" i="1"/>
  <c r="AR19" i="1"/>
  <c r="AR20" i="1"/>
  <c r="AR21" i="1"/>
  <c r="AR22" i="1"/>
  <c r="AR23" i="1"/>
  <c r="AR24" i="1"/>
  <c r="AR25" i="1"/>
  <c r="AR26" i="1"/>
  <c r="AR27" i="1"/>
  <c r="AR28" i="1"/>
  <c r="AR29" i="1"/>
  <c r="AR30" i="1"/>
  <c r="AR31" i="1"/>
  <c r="AR32" i="1"/>
  <c r="AR33" i="1"/>
  <c r="AR34" i="1"/>
  <c r="AR35" i="1"/>
  <c r="AR36" i="1"/>
  <c r="AR37" i="1"/>
  <c r="AR38" i="1"/>
  <c r="AR39" i="1"/>
  <c r="AR40" i="1"/>
  <c r="AR41" i="1"/>
  <c r="AR42" i="1"/>
  <c r="AR43" i="1"/>
  <c r="AR44" i="1"/>
  <c r="AR45" i="1"/>
  <c r="AR46" i="1"/>
  <c r="AR47" i="1"/>
  <c r="AR48" i="1"/>
  <c r="AR49" i="1"/>
  <c r="AR50" i="1"/>
  <c r="AR51" i="1"/>
  <c r="AR52" i="1"/>
  <c r="AR53" i="1"/>
  <c r="AR54" i="1"/>
  <c r="AR55" i="1"/>
  <c r="AR56" i="1"/>
  <c r="AR57" i="1"/>
  <c r="AR58" i="1"/>
  <c r="AR59" i="1"/>
  <c r="AR60" i="1"/>
  <c r="AR61" i="1"/>
  <c r="AR62" i="1"/>
  <c r="AR63" i="1"/>
  <c r="AR64" i="1"/>
  <c r="AR65" i="1"/>
  <c r="AR66" i="1"/>
  <c r="AR67" i="1"/>
  <c r="AR68" i="1"/>
  <c r="AR69" i="1"/>
  <c r="AR70" i="1"/>
  <c r="AR71" i="1"/>
  <c r="AR72" i="1"/>
  <c r="AR73" i="1"/>
  <c r="AR74" i="1"/>
  <c r="AR75" i="1"/>
  <c r="AR76" i="1"/>
  <c r="AR77" i="1"/>
  <c r="AR78" i="1"/>
  <c r="AR79" i="1"/>
  <c r="AR80" i="1"/>
  <c r="AR81" i="1"/>
  <c r="AR82" i="1"/>
  <c r="AR83" i="1"/>
  <c r="AR84" i="1"/>
  <c r="AR85" i="1"/>
  <c r="AR86" i="1"/>
  <c r="AR87" i="1"/>
  <c r="AR88" i="1"/>
  <c r="AR89" i="1"/>
  <c r="AR90" i="1"/>
  <c r="AR91" i="1"/>
  <c r="AR2" i="1"/>
  <c r="BD7" i="1" l="1"/>
  <c r="BE7" i="1" s="1"/>
  <c r="CO29" i="1"/>
  <c r="ER2" i="1"/>
  <c r="CO13" i="1"/>
  <c r="BD4" i="1"/>
  <c r="BE4" i="1" s="1"/>
  <c r="CO14" i="1"/>
  <c r="BD40" i="1"/>
  <c r="BE40" i="1" s="1"/>
  <c r="CY90" i="1"/>
  <c r="CY86" i="1"/>
  <c r="CY82" i="1"/>
  <c r="CY78" i="1"/>
  <c r="CY74" i="1"/>
  <c r="CY70" i="1"/>
  <c r="CY66" i="1"/>
  <c r="CY62" i="1"/>
  <c r="CY58" i="1"/>
  <c r="CY54" i="1"/>
  <c r="CY50" i="1"/>
  <c r="CY46" i="1"/>
  <c r="CY42" i="1"/>
  <c r="CY38" i="1"/>
  <c r="CY34" i="1"/>
  <c r="CY30" i="1"/>
  <c r="CY26" i="1"/>
  <c r="CY22" i="1"/>
  <c r="CY18" i="1"/>
  <c r="CY14" i="1"/>
  <c r="CY10" i="1"/>
  <c r="CY6" i="1"/>
  <c r="BW13" i="1"/>
  <c r="BD37" i="1"/>
  <c r="BE37" i="1" s="1"/>
  <c r="FB91" i="1"/>
  <c r="FB89" i="1"/>
  <c r="FB87" i="1"/>
  <c r="FB85" i="1"/>
  <c r="FB83" i="1"/>
  <c r="FB81" i="1"/>
  <c r="FB79" i="1"/>
  <c r="FB77" i="1"/>
  <c r="FB75" i="1"/>
  <c r="FB73" i="1"/>
  <c r="FB71" i="1"/>
  <c r="FB69" i="1"/>
  <c r="FB67" i="1"/>
  <c r="FB65" i="1"/>
  <c r="FB63" i="1"/>
  <c r="FB61" i="1"/>
  <c r="FB59" i="1"/>
  <c r="FB57" i="1"/>
  <c r="FB55" i="1"/>
  <c r="FB53" i="1"/>
  <c r="FB51" i="1"/>
  <c r="FB49" i="1"/>
  <c r="FB47" i="1"/>
  <c r="FB45" i="1"/>
  <c r="FB43" i="1"/>
  <c r="FB41" i="1"/>
  <c r="FB39" i="1"/>
  <c r="FB37" i="1"/>
  <c r="FB35" i="1"/>
  <c r="FB33" i="1"/>
  <c r="FB31" i="1"/>
  <c r="FB29" i="1"/>
  <c r="FB27" i="1"/>
  <c r="FB25" i="1"/>
  <c r="FB23" i="1"/>
  <c r="FB21" i="1"/>
  <c r="FB19" i="1"/>
  <c r="FB17" i="1"/>
  <c r="FB15" i="1"/>
  <c r="FB13" i="1"/>
  <c r="FB11" i="1"/>
  <c r="FB9" i="1"/>
  <c r="FB7" i="1"/>
  <c r="FB5" i="1"/>
  <c r="FB3" i="1"/>
  <c r="S4" i="1"/>
  <c r="S5" i="1" s="1"/>
  <c r="S8" i="1" s="1"/>
  <c r="BD3" i="1"/>
  <c r="BE3" i="1" s="1"/>
  <c r="S3" i="1"/>
  <c r="J4" i="1"/>
  <c r="J5" i="1" s="1"/>
  <c r="J8" i="1" s="1"/>
  <c r="J3" i="1"/>
  <c r="FU25" i="1"/>
  <c r="GD41" i="1"/>
  <c r="GD39" i="1"/>
  <c r="GD37" i="1"/>
  <c r="GD35" i="1"/>
  <c r="GD33" i="1"/>
  <c r="GD31" i="1"/>
  <c r="GD29" i="1"/>
  <c r="GD27" i="1"/>
  <c r="GD25" i="1"/>
  <c r="GD23" i="1"/>
  <c r="GD21" i="1"/>
  <c r="GD19" i="1"/>
  <c r="GD17" i="1"/>
  <c r="GD15" i="1"/>
  <c r="GD13" i="1"/>
  <c r="GD11" i="1"/>
  <c r="GD5" i="1"/>
  <c r="GD3" i="1"/>
  <c r="GD9" i="1"/>
  <c r="BW28" i="1"/>
  <c r="BW12" i="1"/>
  <c r="GG7" i="1"/>
  <c r="GD7" i="1"/>
  <c r="FK40" i="1"/>
  <c r="FK38" i="1"/>
  <c r="FK36" i="1"/>
  <c r="FK34" i="1"/>
  <c r="FK32" i="1"/>
  <c r="FK30" i="1"/>
  <c r="FK28" i="1"/>
  <c r="FK26" i="1"/>
  <c r="FK24" i="1"/>
  <c r="FK22" i="1"/>
  <c r="FK20" i="1"/>
  <c r="FK18" i="1"/>
  <c r="FK16" i="1"/>
  <c r="FK14" i="1"/>
  <c r="FK12" i="1"/>
  <c r="FK10" i="1"/>
  <c r="FK8" i="1"/>
  <c r="FK6" i="1"/>
  <c r="FK4" i="1"/>
  <c r="BN91" i="1"/>
  <c r="BN87" i="1"/>
  <c r="BN83" i="1"/>
  <c r="BN79" i="1"/>
  <c r="BN75" i="1"/>
  <c r="BN71" i="1"/>
  <c r="BN67" i="1"/>
  <c r="BN63" i="1"/>
  <c r="BN59" i="1"/>
  <c r="BN55" i="1"/>
  <c r="BN51" i="1"/>
  <c r="BN47" i="1"/>
  <c r="BN43" i="1"/>
  <c r="BN39" i="1"/>
  <c r="BN35" i="1"/>
  <c r="BN31" i="1"/>
  <c r="BN27" i="1"/>
  <c r="BN23" i="1"/>
  <c r="BN19" i="1"/>
  <c r="BN15" i="1"/>
  <c r="BN11" i="1"/>
  <c r="BN7" i="1"/>
  <c r="BN3" i="1"/>
  <c r="BW32" i="1"/>
  <c r="BD24" i="1"/>
  <c r="BE24" i="1" s="1"/>
  <c r="DY41" i="1"/>
  <c r="DY37" i="1"/>
  <c r="DY29" i="1"/>
  <c r="DY25" i="1"/>
  <c r="DY21" i="1"/>
  <c r="DY13" i="1"/>
  <c r="DY9" i="1"/>
  <c r="DY5" i="1"/>
  <c r="DG40" i="1"/>
  <c r="DG38" i="1"/>
  <c r="DG36" i="1"/>
  <c r="DG34" i="1"/>
  <c r="DG32" i="1"/>
  <c r="DG30" i="1"/>
  <c r="DG28" i="1"/>
  <c r="DG26" i="1"/>
  <c r="DG24" i="1"/>
  <c r="BD6" i="1"/>
  <c r="BE6" i="1" s="1"/>
  <c r="FU87" i="1"/>
  <c r="FU79" i="1"/>
  <c r="FU71" i="1"/>
  <c r="FU67" i="1"/>
  <c r="FU59" i="1"/>
  <c r="FU55" i="1"/>
  <c r="FU51" i="1"/>
  <c r="FU47" i="1"/>
  <c r="FU43" i="1"/>
  <c r="FU39" i="1"/>
  <c r="FU35" i="1"/>
  <c r="FU31" i="1"/>
  <c r="FU11" i="1"/>
  <c r="FU7" i="1"/>
  <c r="FU3" i="1"/>
  <c r="DQ91" i="1"/>
  <c r="DQ43" i="1"/>
  <c r="DQ11" i="1"/>
  <c r="BW27" i="1"/>
  <c r="FK13" i="1"/>
  <c r="GD36" i="1"/>
  <c r="GD32" i="1"/>
  <c r="GD28" i="1"/>
  <c r="GD20" i="1"/>
  <c r="GD16" i="1"/>
  <c r="GD12" i="1"/>
  <c r="GD4" i="1"/>
  <c r="FU90" i="1"/>
  <c r="FU88" i="1"/>
  <c r="FU86" i="1"/>
  <c r="FU84" i="1"/>
  <c r="FU82" i="1"/>
  <c r="FU80" i="1"/>
  <c r="FU78" i="1"/>
  <c r="FU76" i="1"/>
  <c r="FU74" i="1"/>
  <c r="FU72" i="1"/>
  <c r="FU70" i="1"/>
  <c r="FU68" i="1"/>
  <c r="FU66" i="1"/>
  <c r="FU64" i="1"/>
  <c r="FU62" i="1"/>
  <c r="FU60" i="1"/>
  <c r="FU58" i="1"/>
  <c r="FU56" i="1"/>
  <c r="FU54" i="1"/>
  <c r="FU52" i="1"/>
  <c r="FU50" i="1"/>
  <c r="FU48" i="1"/>
  <c r="FU46" i="1"/>
  <c r="FU44" i="1"/>
  <c r="FU42" i="1"/>
  <c r="FU40" i="1"/>
  <c r="FU38" i="1"/>
  <c r="FU36" i="1"/>
  <c r="FU34" i="1"/>
  <c r="FU32" i="1"/>
  <c r="FU30" i="1"/>
  <c r="FU28" i="1"/>
  <c r="FU26" i="1"/>
  <c r="FU24" i="1"/>
  <c r="FU22" i="1"/>
  <c r="FU20" i="1"/>
  <c r="FU18" i="1"/>
  <c r="FU16" i="1"/>
  <c r="FU14" i="1"/>
  <c r="FU12" i="1"/>
  <c r="FU10" i="1"/>
  <c r="FU8" i="1"/>
  <c r="FU6" i="1"/>
  <c r="FU4" i="1"/>
  <c r="FU27" i="1"/>
  <c r="FU89" i="1"/>
  <c r="FU85" i="1"/>
  <c r="FU81" i="1"/>
  <c r="FU77" i="1"/>
  <c r="FU73" i="1"/>
  <c r="FU61" i="1"/>
  <c r="FU57" i="1"/>
  <c r="FU49" i="1"/>
  <c r="FU45" i="1"/>
  <c r="FU33" i="1"/>
  <c r="FU21" i="1"/>
  <c r="FU17" i="1"/>
  <c r="FU13" i="1"/>
  <c r="FK2" i="1"/>
  <c r="FK33" i="1"/>
  <c r="FK25" i="1"/>
  <c r="FB64" i="1"/>
  <c r="ER38" i="1"/>
  <c r="ER34" i="1"/>
  <c r="ER30" i="1"/>
  <c r="ER26" i="1"/>
  <c r="ER22" i="1"/>
  <c r="ER18" i="1"/>
  <c r="CY89" i="1"/>
  <c r="CY85" i="1"/>
  <c r="CY81" i="1"/>
  <c r="CY77" i="1"/>
  <c r="CY73" i="1"/>
  <c r="CY69" i="1"/>
  <c r="CY65" i="1"/>
  <c r="CY61" i="1"/>
  <c r="CY57" i="1"/>
  <c r="CY53" i="1"/>
  <c r="CY49" i="1"/>
  <c r="CY45" i="1"/>
  <c r="CY41" i="1"/>
  <c r="CY37" i="1"/>
  <c r="CY33" i="1"/>
  <c r="CY29" i="1"/>
  <c r="CY25" i="1"/>
  <c r="CY21" i="1"/>
  <c r="CY17" i="1"/>
  <c r="CY13" i="1"/>
  <c r="CY9" i="1"/>
  <c r="CY5" i="1"/>
  <c r="CG89" i="1"/>
  <c r="CG85" i="1"/>
  <c r="CG81" i="1"/>
  <c r="CG77" i="1"/>
  <c r="CG73" i="1"/>
  <c r="CG69" i="1"/>
  <c r="CG65" i="1"/>
  <c r="CG61" i="1"/>
  <c r="CG57" i="1"/>
  <c r="CG53" i="1"/>
  <c r="CG49" i="1"/>
  <c r="CG45" i="1"/>
  <c r="CG41" i="1"/>
  <c r="CG37" i="1"/>
  <c r="CG33" i="1"/>
  <c r="CG29" i="1"/>
  <c r="CG25" i="1"/>
  <c r="CG21" i="1"/>
  <c r="CG17" i="1"/>
  <c r="CG13" i="1"/>
  <c r="CG9" i="1"/>
  <c r="CG5" i="1"/>
  <c r="GD40" i="1"/>
  <c r="GD24" i="1"/>
  <c r="GD8" i="1"/>
  <c r="FU63" i="1"/>
  <c r="FU69" i="1"/>
  <c r="FU65" i="1"/>
  <c r="FU53" i="1"/>
  <c r="FU41" i="1"/>
  <c r="FU37" i="1"/>
  <c r="FU29" i="1"/>
  <c r="FU9" i="1"/>
  <c r="FK21" i="1"/>
  <c r="FB90" i="1"/>
  <c r="FB88" i="1"/>
  <c r="FB86" i="1"/>
  <c r="FB84" i="1"/>
  <c r="FB82" i="1"/>
  <c r="FB80" i="1"/>
  <c r="FB78" i="1"/>
  <c r="FB76" i="1"/>
  <c r="FB74" i="1"/>
  <c r="FB72" i="1"/>
  <c r="FB70" i="1"/>
  <c r="FB68" i="1"/>
  <c r="FB66" i="1"/>
  <c r="FB62" i="1"/>
  <c r="FB60" i="1"/>
  <c r="FB58" i="1"/>
  <c r="FB56" i="1"/>
  <c r="FB54" i="1"/>
  <c r="FB52" i="1"/>
  <c r="FB50" i="1"/>
  <c r="FB48" i="1"/>
  <c r="FB46" i="1"/>
  <c r="FB44" i="1"/>
  <c r="FB42" i="1"/>
  <c r="FB40" i="1"/>
  <c r="FB38" i="1"/>
  <c r="FB36" i="1"/>
  <c r="FB34" i="1"/>
  <c r="FB32" i="1"/>
  <c r="FB30" i="1"/>
  <c r="FB28" i="1"/>
  <c r="FB26" i="1"/>
  <c r="FB24" i="1"/>
  <c r="FB22" i="1"/>
  <c r="FB20" i="1"/>
  <c r="FB18" i="1"/>
  <c r="FB16" i="1"/>
  <c r="FB14" i="1"/>
  <c r="FB12" i="1"/>
  <c r="FB10" i="1"/>
  <c r="FB8" i="1"/>
  <c r="FB6" i="1"/>
  <c r="FB4" i="1"/>
  <c r="ER41" i="1"/>
  <c r="ER37" i="1"/>
  <c r="ER33" i="1"/>
  <c r="ER29" i="1"/>
  <c r="ER25" i="1"/>
  <c r="ER21" i="1"/>
  <c r="ER17" i="1"/>
  <c r="ER13" i="1"/>
  <c r="ER9" i="1"/>
  <c r="ER5" i="1"/>
  <c r="ER39" i="1"/>
  <c r="ER35" i="1"/>
  <c r="ER31" i="1"/>
  <c r="ER27" i="1"/>
  <c r="ER23" i="1"/>
  <c r="ER19" i="1"/>
  <c r="ER15" i="1"/>
  <c r="ER11" i="1"/>
  <c r="ER7" i="1"/>
  <c r="ER3" i="1"/>
  <c r="DG17" i="1"/>
  <c r="CG91" i="1"/>
  <c r="CG87" i="1"/>
  <c r="GD38" i="1"/>
  <c r="GD34" i="1"/>
  <c r="GD30" i="1"/>
  <c r="GD26" i="1"/>
  <c r="GD22" i="1"/>
  <c r="GD18" i="1"/>
  <c r="GD14" i="1"/>
  <c r="GD10" i="1"/>
  <c r="GD6" i="1"/>
  <c r="FU91" i="1"/>
  <c r="FU83" i="1"/>
  <c r="FU75" i="1"/>
  <c r="FU23" i="1"/>
  <c r="FU19" i="1"/>
  <c r="FU15" i="1"/>
  <c r="FU5" i="1"/>
  <c r="FU2" i="1"/>
  <c r="FK41" i="1"/>
  <c r="FK37" i="1"/>
  <c r="FK29" i="1"/>
  <c r="FK17" i="1"/>
  <c r="FK9" i="1"/>
  <c r="FK5" i="1"/>
  <c r="ER14" i="1"/>
  <c r="ER10" i="1"/>
  <c r="ER6" i="1"/>
  <c r="EI81" i="1"/>
  <c r="DQ90" i="1"/>
  <c r="DQ86" i="1"/>
  <c r="DQ82" i="1"/>
  <c r="DQ78" i="1"/>
  <c r="DQ74" i="1"/>
  <c r="DQ70" i="1"/>
  <c r="DQ66" i="1"/>
  <c r="DQ62" i="1"/>
  <c r="DQ58" i="1"/>
  <c r="DQ54" i="1"/>
  <c r="DQ50" i="1"/>
  <c r="DQ46" i="1"/>
  <c r="DQ42" i="1"/>
  <c r="DQ38" i="1"/>
  <c r="DQ34" i="1"/>
  <c r="DQ30" i="1"/>
  <c r="DQ26" i="1"/>
  <c r="DQ22" i="1"/>
  <c r="DQ18" i="1"/>
  <c r="DQ14" i="1"/>
  <c r="DQ10" i="1"/>
  <c r="DQ6" i="1"/>
  <c r="DG33" i="1"/>
  <c r="DG22" i="1"/>
  <c r="DG20" i="1"/>
  <c r="DG18" i="1"/>
  <c r="DG16" i="1"/>
  <c r="DG14" i="1"/>
  <c r="DG10" i="1"/>
  <c r="DG8" i="1"/>
  <c r="DG6" i="1"/>
  <c r="DG4" i="1"/>
  <c r="GD2" i="1"/>
  <c r="FX7" i="1"/>
  <c r="FK39" i="1"/>
  <c r="FK35" i="1"/>
  <c r="FK31" i="1"/>
  <c r="FK27" i="1"/>
  <c r="FK23" i="1"/>
  <c r="FK19" i="1"/>
  <c r="FK15" i="1"/>
  <c r="FK11" i="1"/>
  <c r="FK7" i="1"/>
  <c r="FK3" i="1"/>
  <c r="FE7" i="1"/>
  <c r="EI90" i="1"/>
  <c r="EI88" i="1"/>
  <c r="EI86" i="1"/>
  <c r="EI84" i="1"/>
  <c r="EI82" i="1"/>
  <c r="EI80" i="1"/>
  <c r="EI78" i="1"/>
  <c r="EI76" i="1"/>
  <c r="EI57" i="1"/>
  <c r="EI53" i="1"/>
  <c r="EI49" i="1"/>
  <c r="EI41" i="1"/>
  <c r="EI37" i="1"/>
  <c r="EI33" i="1"/>
  <c r="EI25" i="1"/>
  <c r="EI21" i="1"/>
  <c r="EI17" i="1"/>
  <c r="EI9" i="1"/>
  <c r="EI5" i="1"/>
  <c r="DY33" i="1"/>
  <c r="DT7" i="1"/>
  <c r="DQ81" i="1"/>
  <c r="DQ75" i="1"/>
  <c r="DQ65" i="1"/>
  <c r="DQ59" i="1"/>
  <c r="DQ51" i="1"/>
  <c r="DQ35" i="1"/>
  <c r="DQ27" i="1"/>
  <c r="DQ19" i="1"/>
  <c r="DQ3" i="1"/>
  <c r="DG12" i="1"/>
  <c r="CY2" i="1"/>
  <c r="CY88" i="1"/>
  <c r="CY84" i="1"/>
  <c r="CY80" i="1"/>
  <c r="CY76" i="1"/>
  <c r="CY72" i="1"/>
  <c r="CY68" i="1"/>
  <c r="CY64" i="1"/>
  <c r="CY60" i="1"/>
  <c r="CY56" i="1"/>
  <c r="CY52" i="1"/>
  <c r="CY48" i="1"/>
  <c r="CY44" i="1"/>
  <c r="CY40" i="1"/>
  <c r="CY36" i="1"/>
  <c r="CY32" i="1"/>
  <c r="CY28" i="1"/>
  <c r="CY24" i="1"/>
  <c r="CY20" i="1"/>
  <c r="CY16" i="1"/>
  <c r="CY12" i="1"/>
  <c r="CY8" i="1"/>
  <c r="CY4" i="1"/>
  <c r="CY91" i="1"/>
  <c r="CY87" i="1"/>
  <c r="CY83" i="1"/>
  <c r="CY79" i="1"/>
  <c r="CY75" i="1"/>
  <c r="CY71" i="1"/>
  <c r="CY67" i="1"/>
  <c r="CY63" i="1"/>
  <c r="CY59" i="1"/>
  <c r="CY55" i="1"/>
  <c r="CY51" i="1"/>
  <c r="CY47" i="1"/>
  <c r="CY43" i="1"/>
  <c r="CY39" i="1"/>
  <c r="CY35" i="1"/>
  <c r="CY31" i="1"/>
  <c r="CY27" i="1"/>
  <c r="CY23" i="1"/>
  <c r="CY19" i="1"/>
  <c r="CY15" i="1"/>
  <c r="CY11" i="1"/>
  <c r="CY7" i="1"/>
  <c r="CY3" i="1"/>
  <c r="CR7" i="1"/>
  <c r="CG84" i="1"/>
  <c r="CG76" i="1"/>
  <c r="CG68" i="1"/>
  <c r="CG60" i="1"/>
  <c r="CG52" i="1"/>
  <c r="CG44" i="1"/>
  <c r="CG36" i="1"/>
  <c r="CG28" i="1"/>
  <c r="CG20" i="1"/>
  <c r="CG12" i="1"/>
  <c r="CG4" i="1"/>
  <c r="BW5" i="1"/>
  <c r="BD35" i="1"/>
  <c r="BE35" i="1" s="1"/>
  <c r="AU87" i="1"/>
  <c r="AU75" i="1"/>
  <c r="AU67" i="1"/>
  <c r="AU59" i="1"/>
  <c r="AU55" i="1"/>
  <c r="AU47" i="1"/>
  <c r="AU43" i="1"/>
  <c r="AU35" i="1"/>
  <c r="AU31" i="1"/>
  <c r="AU27" i="1"/>
  <c r="AU23" i="1"/>
  <c r="AU19" i="1"/>
  <c r="AU15" i="1"/>
  <c r="AU11" i="1"/>
  <c r="AU7" i="1"/>
  <c r="AU3" i="1"/>
  <c r="AU91" i="1"/>
  <c r="AU83" i="1"/>
  <c r="AU79" i="1"/>
  <c r="AU71" i="1"/>
  <c r="AU63" i="1"/>
  <c r="AU51" i="1"/>
  <c r="AU39" i="1"/>
  <c r="DB7" i="1"/>
  <c r="CG83" i="1"/>
  <c r="CG79" i="1"/>
  <c r="CG75" i="1"/>
  <c r="CG71" i="1"/>
  <c r="CG67" i="1"/>
  <c r="CG63" i="1"/>
  <c r="CG59" i="1"/>
  <c r="CG55" i="1"/>
  <c r="CG51" i="1"/>
  <c r="CG47" i="1"/>
  <c r="CG43" i="1"/>
  <c r="CG39" i="1"/>
  <c r="CG35" i="1"/>
  <c r="CG31" i="1"/>
  <c r="CG27" i="1"/>
  <c r="CG23" i="1"/>
  <c r="CG19" i="1"/>
  <c r="CG15" i="1"/>
  <c r="CG11" i="1"/>
  <c r="CG7" i="1"/>
  <c r="CG3" i="1"/>
  <c r="AU88" i="1"/>
  <c r="AU80" i="1"/>
  <c r="AU72" i="1"/>
  <c r="AU64" i="1"/>
  <c r="AU56" i="1"/>
  <c r="AU48" i="1"/>
  <c r="AU40" i="1"/>
  <c r="AU32" i="1"/>
  <c r="AU24" i="1"/>
  <c r="AU16" i="1"/>
  <c r="AU8" i="1"/>
  <c r="CG90" i="1"/>
  <c r="CG86" i="1"/>
  <c r="CG82" i="1"/>
  <c r="CG78" i="1"/>
  <c r="CG74" i="1"/>
  <c r="CG70" i="1"/>
  <c r="CG66" i="1"/>
  <c r="CG62" i="1"/>
  <c r="CG58" i="1"/>
  <c r="CG54" i="1"/>
  <c r="CG50" i="1"/>
  <c r="CG46" i="1"/>
  <c r="CG42" i="1"/>
  <c r="CG38" i="1"/>
  <c r="CG34" i="1"/>
  <c r="CG30" i="1"/>
  <c r="CG26" i="1"/>
  <c r="CG22" i="1"/>
  <c r="CG18" i="1"/>
  <c r="CG14" i="1"/>
  <c r="CG10" i="1"/>
  <c r="CG6" i="1"/>
  <c r="CG88" i="1"/>
  <c r="CG80" i="1"/>
  <c r="CG72" i="1"/>
  <c r="CG64" i="1"/>
  <c r="CG56" i="1"/>
  <c r="CG48" i="1"/>
  <c r="CG40" i="1"/>
  <c r="CG32" i="1"/>
  <c r="CG24" i="1"/>
  <c r="CG16" i="1"/>
  <c r="CG8" i="1"/>
  <c r="EI2" i="1"/>
  <c r="EL7" i="1"/>
  <c r="AU2" i="1"/>
  <c r="AU84" i="1"/>
  <c r="AU76" i="1"/>
  <c r="AU68" i="1"/>
  <c r="AU60" i="1"/>
  <c r="AU52" i="1"/>
  <c r="AU44" i="1"/>
  <c r="AU36" i="1"/>
  <c r="AU28" i="1"/>
  <c r="AU20" i="1"/>
  <c r="AU12" i="1"/>
  <c r="AU4" i="1"/>
  <c r="DG41" i="1"/>
  <c r="DG39" i="1"/>
  <c r="DG37" i="1"/>
  <c r="DG35" i="1"/>
  <c r="DG31" i="1"/>
  <c r="DG29" i="1"/>
  <c r="DG27" i="1"/>
  <c r="DG25" i="1"/>
  <c r="DG21" i="1"/>
  <c r="DG13" i="1"/>
  <c r="DG9" i="1"/>
  <c r="DG5" i="1"/>
  <c r="DQ89" i="1"/>
  <c r="DQ87" i="1"/>
  <c r="DQ85" i="1"/>
  <c r="DQ83" i="1"/>
  <c r="DQ79" i="1"/>
  <c r="DQ77" i="1"/>
  <c r="DQ73" i="1"/>
  <c r="DQ71" i="1"/>
  <c r="DQ69" i="1"/>
  <c r="DQ67" i="1"/>
  <c r="DQ63" i="1"/>
  <c r="DQ61" i="1"/>
  <c r="DQ55" i="1"/>
  <c r="DQ47" i="1"/>
  <c r="DQ39" i="1"/>
  <c r="DQ31" i="1"/>
  <c r="DQ23" i="1"/>
  <c r="DQ15" i="1"/>
  <c r="DQ7" i="1"/>
  <c r="EI89" i="1"/>
  <c r="EI85" i="1"/>
  <c r="EI73" i="1"/>
  <c r="EI69" i="1"/>
  <c r="EI65" i="1"/>
  <c r="DG23" i="1"/>
  <c r="DG19" i="1"/>
  <c r="DG15" i="1"/>
  <c r="DG11" i="1"/>
  <c r="DG7" i="1"/>
  <c r="DG3" i="1"/>
  <c r="EB7" i="1"/>
  <c r="DQ57" i="1"/>
  <c r="DQ53" i="1"/>
  <c r="DQ49" i="1"/>
  <c r="DQ45" i="1"/>
  <c r="DQ41" i="1"/>
  <c r="DQ37" i="1"/>
  <c r="DQ33" i="1"/>
  <c r="DQ29" i="1"/>
  <c r="DQ25" i="1"/>
  <c r="DQ21" i="1"/>
  <c r="DQ17" i="1"/>
  <c r="DQ13" i="1"/>
  <c r="DQ9" i="1"/>
  <c r="DQ5" i="1"/>
  <c r="DY40" i="1"/>
  <c r="DY38" i="1"/>
  <c r="DY36" i="1"/>
  <c r="DY34" i="1"/>
  <c r="DY32" i="1"/>
  <c r="DY30" i="1"/>
  <c r="DY28" i="1"/>
  <c r="DY26" i="1"/>
  <c r="DY24" i="1"/>
  <c r="DY22" i="1"/>
  <c r="DY20" i="1"/>
  <c r="DY18" i="1"/>
  <c r="DY16" i="1"/>
  <c r="DY14" i="1"/>
  <c r="DY12" i="1"/>
  <c r="DY10" i="1"/>
  <c r="DY8" i="1"/>
  <c r="DY6" i="1"/>
  <c r="DY4" i="1"/>
  <c r="EI91" i="1"/>
  <c r="EI87" i="1"/>
  <c r="EI83" i="1"/>
  <c r="EI79" i="1"/>
  <c r="EI77" i="1"/>
  <c r="EI75" i="1"/>
  <c r="EI71" i="1"/>
  <c r="EI67" i="1"/>
  <c r="EI63" i="1"/>
  <c r="EI61" i="1"/>
  <c r="EI59" i="1"/>
  <c r="EI45" i="1"/>
  <c r="EI29" i="1"/>
  <c r="EI13" i="1"/>
  <c r="ER40" i="1"/>
  <c r="ER36" i="1"/>
  <c r="ER32" i="1"/>
  <c r="ER28" i="1"/>
  <c r="ER24" i="1"/>
  <c r="ER20" i="1"/>
  <c r="ER16" i="1"/>
  <c r="ER12" i="1"/>
  <c r="ER8" i="1"/>
  <c r="ER4" i="1"/>
  <c r="FB2" i="1"/>
  <c r="DG2" i="1"/>
  <c r="DQ2" i="1"/>
  <c r="EU7" i="1"/>
  <c r="DJ7" i="1"/>
  <c r="DY2" i="1"/>
  <c r="DQ88" i="1"/>
  <c r="DQ84" i="1"/>
  <c r="DQ80" i="1"/>
  <c r="DQ76" i="1"/>
  <c r="DQ72" i="1"/>
  <c r="DQ68" i="1"/>
  <c r="DQ64" i="1"/>
  <c r="DQ60" i="1"/>
  <c r="DQ56" i="1"/>
  <c r="DQ52" i="1"/>
  <c r="DQ48" i="1"/>
  <c r="DQ44" i="1"/>
  <c r="DQ40" i="1"/>
  <c r="DQ36" i="1"/>
  <c r="DQ32" i="1"/>
  <c r="DQ28" i="1"/>
  <c r="DQ24" i="1"/>
  <c r="DQ20" i="1"/>
  <c r="DQ16" i="1"/>
  <c r="DQ12" i="1"/>
  <c r="DQ8" i="1"/>
  <c r="DQ4" i="1"/>
  <c r="DY17" i="1"/>
  <c r="EI74" i="1"/>
  <c r="EI72" i="1"/>
  <c r="EI70" i="1"/>
  <c r="EI68" i="1"/>
  <c r="EI66" i="1"/>
  <c r="EI64" i="1"/>
  <c r="EI62" i="1"/>
  <c r="EI60" i="1"/>
  <c r="EI58" i="1"/>
  <c r="EI56" i="1"/>
  <c r="EI54" i="1"/>
  <c r="EI52" i="1"/>
  <c r="EI50" i="1"/>
  <c r="EI48" i="1"/>
  <c r="EI46" i="1"/>
  <c r="EI44" i="1"/>
  <c r="EI42" i="1"/>
  <c r="EI40" i="1"/>
  <c r="EI38" i="1"/>
  <c r="EI36" i="1"/>
  <c r="EI34" i="1"/>
  <c r="EI32" i="1"/>
  <c r="EI30" i="1"/>
  <c r="EI28" i="1"/>
  <c r="EI26" i="1"/>
  <c r="EI24" i="1"/>
  <c r="EI22" i="1"/>
  <c r="EI20" i="1"/>
  <c r="EI18" i="1"/>
  <c r="EI16" i="1"/>
  <c r="EI14" i="1"/>
  <c r="EI12" i="1"/>
  <c r="EI10" i="1"/>
  <c r="EI8" i="1"/>
  <c r="EI6" i="1"/>
  <c r="EI4" i="1"/>
  <c r="EI55" i="1"/>
  <c r="EI51" i="1"/>
  <c r="EI47" i="1"/>
  <c r="EI43" i="1"/>
  <c r="EI39" i="1"/>
  <c r="EI35" i="1"/>
  <c r="EI31" i="1"/>
  <c r="EI27" i="1"/>
  <c r="EI23" i="1"/>
  <c r="EI19" i="1"/>
  <c r="EI15" i="1"/>
  <c r="EI11" i="1"/>
  <c r="EI7" i="1"/>
  <c r="EI3" i="1"/>
  <c r="AU82" i="1"/>
  <c r="AU74" i="1"/>
  <c r="AU66" i="1"/>
  <c r="AU58" i="1"/>
  <c r="AU50" i="1"/>
  <c r="AU42" i="1"/>
  <c r="AU34" i="1"/>
  <c r="AU26" i="1"/>
  <c r="AU18" i="1"/>
  <c r="AU6" i="1"/>
  <c r="AX7" i="1"/>
  <c r="AU90" i="1"/>
  <c r="AU86" i="1"/>
  <c r="AU78" i="1"/>
  <c r="AU70" i="1"/>
  <c r="AU62" i="1"/>
  <c r="AU54" i="1"/>
  <c r="AU46" i="1"/>
  <c r="AU38" i="1"/>
  <c r="AU30" i="1"/>
  <c r="AU22" i="1"/>
  <c r="AU14" i="1"/>
  <c r="AU10" i="1"/>
  <c r="BN90" i="1"/>
  <c r="BN86" i="1"/>
  <c r="BN82" i="1"/>
  <c r="BN78" i="1"/>
  <c r="BN74" i="1"/>
  <c r="BN70" i="1"/>
  <c r="BN66" i="1"/>
  <c r="BN62" i="1"/>
  <c r="BN58" i="1"/>
  <c r="BN54" i="1"/>
  <c r="BN50" i="1"/>
  <c r="BN46" i="1"/>
  <c r="BN42" i="1"/>
  <c r="BN38" i="1"/>
  <c r="BN34" i="1"/>
  <c r="BN30" i="1"/>
  <c r="CJ7" i="1"/>
  <c r="CG2" i="1"/>
  <c r="DY39" i="1"/>
  <c r="DY35" i="1"/>
  <c r="DY31" i="1"/>
  <c r="DY27" i="1"/>
  <c r="DY23" i="1"/>
  <c r="DY19" i="1"/>
  <c r="DY15" i="1"/>
  <c r="DY11" i="1"/>
  <c r="DY7" i="1"/>
  <c r="DY3" i="1"/>
  <c r="BZ7" i="1"/>
  <c r="BN89" i="1"/>
  <c r="BN85" i="1"/>
  <c r="BN81" i="1"/>
  <c r="BN77" i="1"/>
  <c r="BN73" i="1"/>
  <c r="BN69" i="1"/>
  <c r="BN65" i="1"/>
  <c r="BN61" i="1"/>
  <c r="BN57" i="1"/>
  <c r="BN53" i="1"/>
  <c r="BN49" i="1"/>
  <c r="BN45" i="1"/>
  <c r="BN41" i="1"/>
  <c r="BN37" i="1"/>
  <c r="BN33" i="1"/>
  <c r="BN29" i="1"/>
  <c r="BN25" i="1"/>
  <c r="BN21" i="1"/>
  <c r="BN17" i="1"/>
  <c r="BN13" i="1"/>
  <c r="BN9" i="1"/>
  <c r="BN5" i="1"/>
  <c r="BN26" i="1"/>
  <c r="BN22" i="1"/>
  <c r="BN18" i="1"/>
  <c r="BN14" i="1"/>
  <c r="BN10" i="1"/>
  <c r="BN6" i="1"/>
  <c r="BG7" i="1"/>
  <c r="BN88" i="1"/>
  <c r="BN84" i="1"/>
  <c r="BN80" i="1"/>
  <c r="BN76" i="1"/>
  <c r="BN72" i="1"/>
  <c r="BN68" i="1"/>
  <c r="BN64" i="1"/>
  <c r="BN60" i="1"/>
  <c r="BN56" i="1"/>
  <c r="BN52" i="1"/>
  <c r="BN48" i="1"/>
  <c r="BN44" i="1"/>
  <c r="BN40" i="1"/>
  <c r="BN36" i="1"/>
  <c r="BN32" i="1"/>
  <c r="BN28" i="1"/>
  <c r="BN24" i="1"/>
  <c r="BN20" i="1"/>
  <c r="BN16" i="1"/>
  <c r="BN12" i="1"/>
  <c r="BN8" i="1"/>
  <c r="BN4" i="1"/>
  <c r="AU89" i="1"/>
  <c r="AU85" i="1"/>
  <c r="AU81" i="1"/>
  <c r="AU77" i="1"/>
  <c r="AU73" i="1"/>
  <c r="AU69" i="1"/>
  <c r="AU65" i="1"/>
  <c r="AU61" i="1"/>
  <c r="AU57" i="1"/>
  <c r="AU53" i="1"/>
  <c r="AU49" i="1"/>
  <c r="AU45" i="1"/>
  <c r="AU41" i="1"/>
  <c r="AU37" i="1"/>
  <c r="AU33" i="1"/>
  <c r="AU29" i="1"/>
  <c r="AU25" i="1"/>
  <c r="AU21" i="1"/>
  <c r="AU17" i="1"/>
  <c r="AU13" i="1"/>
  <c r="AU9" i="1"/>
  <c r="AU5" i="1"/>
  <c r="BN2" i="1"/>
  <c r="AI3" i="1"/>
  <c r="AI4" i="1"/>
  <c r="AI5" i="1"/>
  <c r="AI6" i="1"/>
  <c r="AI7" i="1"/>
  <c r="AI8" i="1"/>
  <c r="AI9" i="1"/>
  <c r="AI10" i="1"/>
  <c r="AI11" i="1"/>
  <c r="AI12" i="1"/>
  <c r="AI13" i="1"/>
  <c r="AI14" i="1"/>
  <c r="AI15" i="1"/>
  <c r="AI16" i="1"/>
  <c r="AI17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2" i="1"/>
  <c r="AH3" i="1"/>
  <c r="AJ3" i="1" s="1"/>
  <c r="AH4" i="1"/>
  <c r="AJ4" i="1" s="1"/>
  <c r="AH5" i="1"/>
  <c r="AJ5" i="1" s="1"/>
  <c r="AH6" i="1"/>
  <c r="AH7" i="1"/>
  <c r="AJ7" i="1" s="1"/>
  <c r="AH8" i="1"/>
  <c r="AJ8" i="1" s="1"/>
  <c r="AH9" i="1"/>
  <c r="AJ9" i="1" s="1"/>
  <c r="AH10" i="1"/>
  <c r="AJ10" i="1" s="1"/>
  <c r="AH11" i="1"/>
  <c r="AJ11" i="1" s="1"/>
  <c r="AH12" i="1"/>
  <c r="AJ12" i="1" s="1"/>
  <c r="AH13" i="1"/>
  <c r="AJ13" i="1" s="1"/>
  <c r="AH14" i="1"/>
  <c r="AJ14" i="1" s="1"/>
  <c r="AH15" i="1"/>
  <c r="AJ15" i="1" s="1"/>
  <c r="AH16" i="1"/>
  <c r="AJ16" i="1" s="1"/>
  <c r="AH17" i="1"/>
  <c r="AH18" i="1"/>
  <c r="AJ18" i="1" s="1"/>
  <c r="AH19" i="1"/>
  <c r="AJ19" i="1" s="1"/>
  <c r="AH20" i="1"/>
  <c r="AJ20" i="1" s="1"/>
  <c r="AH21" i="1"/>
  <c r="AJ21" i="1" s="1"/>
  <c r="AH22" i="1"/>
  <c r="AJ22" i="1" s="1"/>
  <c r="AH23" i="1"/>
  <c r="AJ23" i="1" s="1"/>
  <c r="AH24" i="1"/>
  <c r="AJ24" i="1" s="1"/>
  <c r="AH25" i="1"/>
  <c r="AJ25" i="1" s="1"/>
  <c r="AH26" i="1"/>
  <c r="AJ26" i="1" s="1"/>
  <c r="AH27" i="1"/>
  <c r="AJ27" i="1" s="1"/>
  <c r="AH28" i="1"/>
  <c r="AJ28" i="1" s="1"/>
  <c r="AH29" i="1"/>
  <c r="AH30" i="1"/>
  <c r="AJ30" i="1" s="1"/>
  <c r="AH31" i="1"/>
  <c r="AJ31" i="1" s="1"/>
  <c r="AH32" i="1"/>
  <c r="AJ32" i="1" s="1"/>
  <c r="AH33" i="1"/>
  <c r="AJ33" i="1" s="1"/>
  <c r="AH34" i="1"/>
  <c r="AJ34" i="1" s="1"/>
  <c r="AH35" i="1"/>
  <c r="AJ35" i="1" s="1"/>
  <c r="AH36" i="1"/>
  <c r="AJ36" i="1" s="1"/>
  <c r="AH37" i="1"/>
  <c r="AJ37" i="1" s="1"/>
  <c r="AH38" i="1"/>
  <c r="AJ38" i="1" s="1"/>
  <c r="AH39" i="1"/>
  <c r="AJ39" i="1" s="1"/>
  <c r="AH40" i="1"/>
  <c r="AJ40" i="1" s="1"/>
  <c r="AH41" i="1"/>
  <c r="AJ41" i="1" s="1"/>
  <c r="AH2" i="1"/>
  <c r="AJ2" i="1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2" i="1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2" i="1"/>
  <c r="AJ29" i="1" l="1"/>
  <c r="S6" i="1"/>
  <c r="J6" i="1"/>
  <c r="FX3" i="1"/>
  <c r="EU3" i="1"/>
  <c r="BG3" i="1"/>
  <c r="FE3" i="1"/>
  <c r="AJ6" i="1"/>
  <c r="AK6" i="1" s="1"/>
  <c r="AA2" i="1"/>
  <c r="AA84" i="1"/>
  <c r="AB84" i="1" s="1"/>
  <c r="AA76" i="1"/>
  <c r="AB76" i="1" s="1"/>
  <c r="AA68" i="1"/>
  <c r="AB68" i="1" s="1"/>
  <c r="AA60" i="1"/>
  <c r="AB60" i="1" s="1"/>
  <c r="AA56" i="1"/>
  <c r="AB56" i="1" s="1"/>
  <c r="AA52" i="1"/>
  <c r="AB52" i="1" s="1"/>
  <c r="AA48" i="1"/>
  <c r="AB48" i="1" s="1"/>
  <c r="AA44" i="1"/>
  <c r="AB44" i="1" s="1"/>
  <c r="AA40" i="1"/>
  <c r="AB40" i="1" s="1"/>
  <c r="AA36" i="1"/>
  <c r="AB36" i="1" s="1"/>
  <c r="AA32" i="1"/>
  <c r="AB32" i="1" s="1"/>
  <c r="AA28" i="1"/>
  <c r="AB28" i="1" s="1"/>
  <c r="AA24" i="1"/>
  <c r="AB24" i="1" s="1"/>
  <c r="AA20" i="1"/>
  <c r="AB20" i="1" s="1"/>
  <c r="AA16" i="1"/>
  <c r="AB16" i="1" s="1"/>
  <c r="AA12" i="1"/>
  <c r="AB12" i="1" s="1"/>
  <c r="AA8" i="1"/>
  <c r="AB8" i="1" s="1"/>
  <c r="AA4" i="1"/>
  <c r="AB4" i="1" s="1"/>
  <c r="AA88" i="1"/>
  <c r="AB88" i="1" s="1"/>
  <c r="AA80" i="1"/>
  <c r="AB80" i="1" s="1"/>
  <c r="AA72" i="1"/>
  <c r="AB72" i="1" s="1"/>
  <c r="AA64" i="1"/>
  <c r="AB64" i="1" s="1"/>
  <c r="FN3" i="1"/>
  <c r="EL3" i="1"/>
  <c r="AJ17" i="1"/>
  <c r="AK17" i="1" s="1"/>
  <c r="AA91" i="1"/>
  <c r="AB91" i="1" s="1"/>
  <c r="AA83" i="1"/>
  <c r="AB83" i="1" s="1"/>
  <c r="AA75" i="1"/>
  <c r="AB75" i="1" s="1"/>
  <c r="AA67" i="1"/>
  <c r="AB67" i="1" s="1"/>
  <c r="AA59" i="1"/>
  <c r="AB59" i="1" s="1"/>
  <c r="AA55" i="1"/>
  <c r="AB55" i="1" s="1"/>
  <c r="AA51" i="1"/>
  <c r="AB51" i="1" s="1"/>
  <c r="AA47" i="1"/>
  <c r="AB47" i="1" s="1"/>
  <c r="AA43" i="1"/>
  <c r="AB43" i="1" s="1"/>
  <c r="AA39" i="1"/>
  <c r="AB39" i="1" s="1"/>
  <c r="AA35" i="1"/>
  <c r="AB35" i="1" s="1"/>
  <c r="AA31" i="1"/>
  <c r="AB31" i="1" s="1"/>
  <c r="AA27" i="1"/>
  <c r="AB27" i="1" s="1"/>
  <c r="AA23" i="1"/>
  <c r="AB23" i="1" s="1"/>
  <c r="AA19" i="1"/>
  <c r="AB19" i="1" s="1"/>
  <c r="AA15" i="1"/>
  <c r="AB15" i="1" s="1"/>
  <c r="AA11" i="1"/>
  <c r="AB11" i="1" s="1"/>
  <c r="AA7" i="1"/>
  <c r="AB7" i="1" s="1"/>
  <c r="AA3" i="1"/>
  <c r="AB3" i="1" s="1"/>
  <c r="AA87" i="1"/>
  <c r="AB87" i="1" s="1"/>
  <c r="AA79" i="1"/>
  <c r="AB79" i="1" s="1"/>
  <c r="AA71" i="1"/>
  <c r="AB71" i="1" s="1"/>
  <c r="AA63" i="1"/>
  <c r="AB63" i="1" s="1"/>
  <c r="EB3" i="1"/>
  <c r="AX3" i="1"/>
  <c r="DT3" i="1"/>
  <c r="AA90" i="1"/>
  <c r="AB90" i="1" s="1"/>
  <c r="AA82" i="1"/>
  <c r="AB82" i="1" s="1"/>
  <c r="AA74" i="1"/>
  <c r="AB74" i="1" s="1"/>
  <c r="AA66" i="1"/>
  <c r="AB66" i="1" s="1"/>
  <c r="AA58" i="1"/>
  <c r="AB58" i="1" s="1"/>
  <c r="AA54" i="1"/>
  <c r="AB54" i="1" s="1"/>
  <c r="AA50" i="1"/>
  <c r="AB50" i="1" s="1"/>
  <c r="AA46" i="1"/>
  <c r="AB46" i="1" s="1"/>
  <c r="AA42" i="1"/>
  <c r="AB42" i="1" s="1"/>
  <c r="AA38" i="1"/>
  <c r="AB38" i="1" s="1"/>
  <c r="AA34" i="1"/>
  <c r="AB34" i="1" s="1"/>
  <c r="AA30" i="1"/>
  <c r="AB30" i="1" s="1"/>
  <c r="AA26" i="1"/>
  <c r="AB26" i="1" s="1"/>
  <c r="AA22" i="1"/>
  <c r="AB22" i="1" s="1"/>
  <c r="AA18" i="1"/>
  <c r="AB18" i="1" s="1"/>
  <c r="AA14" i="1"/>
  <c r="AB14" i="1" s="1"/>
  <c r="AA10" i="1"/>
  <c r="AB10" i="1" s="1"/>
  <c r="AA6" i="1"/>
  <c r="AB6" i="1" s="1"/>
  <c r="AA86" i="1"/>
  <c r="AB86" i="1" s="1"/>
  <c r="AA78" i="1"/>
  <c r="AB78" i="1" s="1"/>
  <c r="AA70" i="1"/>
  <c r="AB70" i="1" s="1"/>
  <c r="AA62" i="1"/>
  <c r="AB62" i="1" s="1"/>
  <c r="AM7" i="1"/>
  <c r="AA89" i="1"/>
  <c r="AB89" i="1" s="1"/>
  <c r="AA85" i="1"/>
  <c r="AB85" i="1" s="1"/>
  <c r="AA81" i="1"/>
  <c r="AB81" i="1" s="1"/>
  <c r="AA77" i="1"/>
  <c r="AB77" i="1" s="1"/>
  <c r="AA73" i="1"/>
  <c r="AB73" i="1" s="1"/>
  <c r="AA69" i="1"/>
  <c r="AB69" i="1" s="1"/>
  <c r="AA65" i="1"/>
  <c r="AB65" i="1" s="1"/>
  <c r="AA61" i="1"/>
  <c r="AB61" i="1" s="1"/>
  <c r="AA57" i="1"/>
  <c r="AB57" i="1" s="1"/>
  <c r="AA53" i="1"/>
  <c r="AB53" i="1" s="1"/>
  <c r="AA49" i="1"/>
  <c r="AB49" i="1" s="1"/>
  <c r="AA45" i="1"/>
  <c r="AB45" i="1" s="1"/>
  <c r="AA41" i="1"/>
  <c r="AB41" i="1" s="1"/>
  <c r="AA37" i="1"/>
  <c r="AB37" i="1" s="1"/>
  <c r="AA33" i="1"/>
  <c r="AB33" i="1" s="1"/>
  <c r="AA29" i="1"/>
  <c r="AB29" i="1" s="1"/>
  <c r="AA25" i="1"/>
  <c r="AB25" i="1" s="1"/>
  <c r="AA21" i="1"/>
  <c r="AB21" i="1" s="1"/>
  <c r="AA17" i="1"/>
  <c r="AB17" i="1" s="1"/>
  <c r="AA13" i="1"/>
  <c r="AA9" i="1"/>
  <c r="AB9" i="1" s="1"/>
  <c r="AA5" i="1"/>
  <c r="AB5" i="1" s="1"/>
  <c r="AD7" i="1"/>
  <c r="AK2" i="1"/>
  <c r="AK41" i="1"/>
  <c r="AK40" i="1"/>
  <c r="AK39" i="1"/>
  <c r="AK38" i="1"/>
  <c r="AK37" i="1"/>
  <c r="AK36" i="1"/>
  <c r="AK35" i="1"/>
  <c r="AK34" i="1"/>
  <c r="AK33" i="1"/>
  <c r="AK32" i="1"/>
  <c r="AK31" i="1"/>
  <c r="AK30" i="1"/>
  <c r="AK29" i="1"/>
  <c r="AK28" i="1"/>
  <c r="AK27" i="1"/>
  <c r="AK26" i="1"/>
  <c r="AK25" i="1"/>
  <c r="AK24" i="1"/>
  <c r="AK23" i="1"/>
  <c r="AK22" i="1"/>
  <c r="AK21" i="1"/>
  <c r="AK20" i="1"/>
  <c r="AK19" i="1"/>
  <c r="AK18" i="1"/>
  <c r="AK16" i="1"/>
  <c r="AK15" i="1"/>
  <c r="AK14" i="1"/>
  <c r="AK13" i="1"/>
  <c r="AK12" i="1"/>
  <c r="AK11" i="1"/>
  <c r="AK10" i="1"/>
  <c r="AK9" i="1"/>
  <c r="AK8" i="1"/>
  <c r="AK7" i="1"/>
  <c r="AK5" i="1"/>
  <c r="AK4" i="1"/>
  <c r="AK3" i="1"/>
  <c r="AM3" i="1" l="1"/>
  <c r="AD3" i="1"/>
  <c r="AB13" i="1"/>
  <c r="AM4" i="1"/>
  <c r="AM5" i="1" s="1"/>
  <c r="AB2" i="1"/>
  <c r="AD4" i="1" l="1"/>
  <c r="AD5" i="1" s="1"/>
  <c r="AD6" i="1" s="1"/>
  <c r="AM6" i="1"/>
  <c r="AM8" i="1"/>
  <c r="BQ7" i="1"/>
  <c r="AD8" i="1" l="1"/>
  <c r="GE3" i="1"/>
  <c r="GE4" i="1"/>
  <c r="GE5" i="1"/>
  <c r="GE6" i="1"/>
  <c r="GE7" i="1"/>
  <c r="GE8" i="1"/>
  <c r="GE9" i="1"/>
  <c r="GE10" i="1"/>
  <c r="GE11" i="1"/>
  <c r="GE12" i="1"/>
  <c r="GE13" i="1"/>
  <c r="GE14" i="1"/>
  <c r="GE15" i="1"/>
  <c r="GE16" i="1"/>
  <c r="GE17" i="1"/>
  <c r="GE18" i="1"/>
  <c r="GE19" i="1"/>
  <c r="GE20" i="1"/>
  <c r="GE21" i="1"/>
  <c r="GE22" i="1"/>
  <c r="GE23" i="1"/>
  <c r="GE24" i="1"/>
  <c r="GE25" i="1"/>
  <c r="GE26" i="1"/>
  <c r="GE27" i="1"/>
  <c r="GE28" i="1"/>
  <c r="GE29" i="1"/>
  <c r="GE30" i="1"/>
  <c r="GE31" i="1"/>
  <c r="GE32" i="1"/>
  <c r="GE33" i="1"/>
  <c r="GE34" i="1"/>
  <c r="GE35" i="1"/>
  <c r="GE36" i="1"/>
  <c r="GE37" i="1"/>
  <c r="GE38" i="1"/>
  <c r="GE39" i="1"/>
  <c r="GE40" i="1"/>
  <c r="GE41" i="1"/>
  <c r="FV3" i="1"/>
  <c r="FV4" i="1"/>
  <c r="FV5" i="1"/>
  <c r="FV6" i="1"/>
  <c r="FV7" i="1"/>
  <c r="FV8" i="1"/>
  <c r="FV9" i="1"/>
  <c r="FV10" i="1"/>
  <c r="FV11" i="1"/>
  <c r="FV12" i="1"/>
  <c r="FV13" i="1"/>
  <c r="FV14" i="1"/>
  <c r="FV15" i="1"/>
  <c r="FV16" i="1"/>
  <c r="FV17" i="1"/>
  <c r="FV18" i="1"/>
  <c r="FV19" i="1"/>
  <c r="FV20" i="1"/>
  <c r="FV21" i="1"/>
  <c r="FV22" i="1"/>
  <c r="FV23" i="1"/>
  <c r="FV24" i="1"/>
  <c r="FV25" i="1"/>
  <c r="FV26" i="1"/>
  <c r="FV27" i="1"/>
  <c r="FV28" i="1"/>
  <c r="FV29" i="1"/>
  <c r="FV30" i="1"/>
  <c r="FV31" i="1"/>
  <c r="FV32" i="1"/>
  <c r="FV33" i="1"/>
  <c r="FV34" i="1"/>
  <c r="FV35" i="1"/>
  <c r="FV36" i="1"/>
  <c r="FV37" i="1"/>
  <c r="FV38" i="1"/>
  <c r="FV39" i="1"/>
  <c r="FV40" i="1"/>
  <c r="FV41" i="1"/>
  <c r="FV42" i="1"/>
  <c r="FV43" i="1"/>
  <c r="FV44" i="1"/>
  <c r="FV45" i="1"/>
  <c r="FV46" i="1"/>
  <c r="FV47" i="1"/>
  <c r="FV48" i="1"/>
  <c r="FV49" i="1"/>
  <c r="FV50" i="1"/>
  <c r="FV51" i="1"/>
  <c r="FV52" i="1"/>
  <c r="FV53" i="1"/>
  <c r="FV54" i="1"/>
  <c r="FV55" i="1"/>
  <c r="FV56" i="1"/>
  <c r="FV57" i="1"/>
  <c r="FV58" i="1"/>
  <c r="FV59" i="1"/>
  <c r="FV60" i="1"/>
  <c r="FV61" i="1"/>
  <c r="FV62" i="1"/>
  <c r="FV63" i="1"/>
  <c r="FV64" i="1"/>
  <c r="FV65" i="1"/>
  <c r="FV66" i="1"/>
  <c r="FV67" i="1"/>
  <c r="FV68" i="1"/>
  <c r="FV69" i="1"/>
  <c r="FV70" i="1"/>
  <c r="FV71" i="1"/>
  <c r="FV72" i="1"/>
  <c r="FV73" i="1"/>
  <c r="FV74" i="1"/>
  <c r="FV75" i="1"/>
  <c r="FV76" i="1"/>
  <c r="FV77" i="1"/>
  <c r="FV78" i="1"/>
  <c r="FV79" i="1"/>
  <c r="FV80" i="1"/>
  <c r="FV81" i="1"/>
  <c r="FV82" i="1"/>
  <c r="FV83" i="1"/>
  <c r="FV84" i="1"/>
  <c r="FV85" i="1"/>
  <c r="FV86" i="1"/>
  <c r="FV87" i="1"/>
  <c r="FV88" i="1"/>
  <c r="FV89" i="1"/>
  <c r="FV90" i="1"/>
  <c r="FV91" i="1"/>
  <c r="FL3" i="1"/>
  <c r="FL4" i="1"/>
  <c r="FL5" i="1"/>
  <c r="FL6" i="1"/>
  <c r="FL7" i="1"/>
  <c r="FL8" i="1"/>
  <c r="FL9" i="1"/>
  <c r="FL10" i="1"/>
  <c r="FL11" i="1"/>
  <c r="FL12" i="1"/>
  <c r="FL13" i="1"/>
  <c r="FL14" i="1"/>
  <c r="FL15" i="1"/>
  <c r="FL16" i="1"/>
  <c r="FL17" i="1"/>
  <c r="FL18" i="1"/>
  <c r="FL19" i="1"/>
  <c r="FL20" i="1"/>
  <c r="FL21" i="1"/>
  <c r="FL22" i="1"/>
  <c r="FL23" i="1"/>
  <c r="FL24" i="1"/>
  <c r="FL25" i="1"/>
  <c r="FL26" i="1"/>
  <c r="FL27" i="1"/>
  <c r="FL28" i="1"/>
  <c r="FL29" i="1"/>
  <c r="FL30" i="1"/>
  <c r="FL31" i="1"/>
  <c r="FL32" i="1"/>
  <c r="FL33" i="1"/>
  <c r="FL34" i="1"/>
  <c r="FL35" i="1"/>
  <c r="FL36" i="1"/>
  <c r="FL37" i="1"/>
  <c r="FL38" i="1"/>
  <c r="FL39" i="1"/>
  <c r="FL40" i="1"/>
  <c r="FL41" i="1"/>
  <c r="FC3" i="1"/>
  <c r="FC4" i="1"/>
  <c r="FC5" i="1"/>
  <c r="FC6" i="1"/>
  <c r="FC7" i="1"/>
  <c r="FC8" i="1"/>
  <c r="FC9" i="1"/>
  <c r="FC10" i="1"/>
  <c r="FC11" i="1"/>
  <c r="FC12" i="1"/>
  <c r="FC13" i="1"/>
  <c r="FC14" i="1"/>
  <c r="FC15" i="1"/>
  <c r="FC16" i="1"/>
  <c r="FC17" i="1"/>
  <c r="FC18" i="1"/>
  <c r="FC19" i="1"/>
  <c r="FC20" i="1"/>
  <c r="FC21" i="1"/>
  <c r="FC22" i="1"/>
  <c r="FC23" i="1"/>
  <c r="FC24" i="1"/>
  <c r="FC25" i="1"/>
  <c r="FC26" i="1"/>
  <c r="FC27" i="1"/>
  <c r="FC28" i="1"/>
  <c r="FC29" i="1"/>
  <c r="FC30" i="1"/>
  <c r="FC31" i="1"/>
  <c r="FC32" i="1"/>
  <c r="FC33" i="1"/>
  <c r="FC34" i="1"/>
  <c r="FC35" i="1"/>
  <c r="FC36" i="1"/>
  <c r="FC37" i="1"/>
  <c r="FC38" i="1"/>
  <c r="FC39" i="1"/>
  <c r="FC40" i="1"/>
  <c r="FC41" i="1"/>
  <c r="FC42" i="1"/>
  <c r="FC43" i="1"/>
  <c r="FC44" i="1"/>
  <c r="FC45" i="1"/>
  <c r="FC46" i="1"/>
  <c r="FC47" i="1"/>
  <c r="FC48" i="1"/>
  <c r="FC49" i="1"/>
  <c r="FC50" i="1"/>
  <c r="FC51" i="1"/>
  <c r="FC52" i="1"/>
  <c r="FC53" i="1"/>
  <c r="FC54" i="1"/>
  <c r="FC55" i="1"/>
  <c r="FC56" i="1"/>
  <c r="FC57" i="1"/>
  <c r="FC58" i="1"/>
  <c r="FC59" i="1"/>
  <c r="FC60" i="1"/>
  <c r="FC61" i="1"/>
  <c r="FC62" i="1"/>
  <c r="FC63" i="1"/>
  <c r="FC64" i="1"/>
  <c r="FC65" i="1"/>
  <c r="FC66" i="1"/>
  <c r="FC67" i="1"/>
  <c r="FC68" i="1"/>
  <c r="FC69" i="1"/>
  <c r="FC70" i="1"/>
  <c r="FC71" i="1"/>
  <c r="FC72" i="1"/>
  <c r="FC73" i="1"/>
  <c r="FC74" i="1"/>
  <c r="FC75" i="1"/>
  <c r="FC76" i="1"/>
  <c r="FC77" i="1"/>
  <c r="FC78" i="1"/>
  <c r="FC79" i="1"/>
  <c r="FC80" i="1"/>
  <c r="FC81" i="1"/>
  <c r="FC82" i="1"/>
  <c r="FC83" i="1"/>
  <c r="FC84" i="1"/>
  <c r="FC85" i="1"/>
  <c r="FC86" i="1"/>
  <c r="FC87" i="1"/>
  <c r="FC88" i="1"/>
  <c r="FC89" i="1"/>
  <c r="FC90" i="1"/>
  <c r="FC91" i="1"/>
  <c r="FL2" i="1"/>
  <c r="ES3" i="1"/>
  <c r="ES4" i="1"/>
  <c r="ES5" i="1"/>
  <c r="ES6" i="1"/>
  <c r="ES7" i="1"/>
  <c r="ES8" i="1"/>
  <c r="ES9" i="1"/>
  <c r="ES10" i="1"/>
  <c r="ES11" i="1"/>
  <c r="ES12" i="1"/>
  <c r="ES13" i="1"/>
  <c r="ES14" i="1"/>
  <c r="ES15" i="1"/>
  <c r="ES16" i="1"/>
  <c r="ES17" i="1"/>
  <c r="ES18" i="1"/>
  <c r="ES19" i="1"/>
  <c r="ES20" i="1"/>
  <c r="ES21" i="1"/>
  <c r="ES22" i="1"/>
  <c r="ES23" i="1"/>
  <c r="ES24" i="1"/>
  <c r="ES25" i="1"/>
  <c r="ES26" i="1"/>
  <c r="ES27" i="1"/>
  <c r="ES28" i="1"/>
  <c r="ES29" i="1"/>
  <c r="ES30" i="1"/>
  <c r="ES31" i="1"/>
  <c r="ES32" i="1"/>
  <c r="ES33" i="1"/>
  <c r="ES34" i="1"/>
  <c r="ES35" i="1"/>
  <c r="ES36" i="1"/>
  <c r="ES37" i="1"/>
  <c r="ES38" i="1"/>
  <c r="ES39" i="1"/>
  <c r="ES40" i="1"/>
  <c r="ES41" i="1"/>
  <c r="EJ3" i="1"/>
  <c r="EJ4" i="1"/>
  <c r="EJ5" i="1"/>
  <c r="EJ6" i="1"/>
  <c r="EJ7" i="1"/>
  <c r="EJ8" i="1"/>
  <c r="EJ9" i="1"/>
  <c r="EJ10" i="1"/>
  <c r="EJ11" i="1"/>
  <c r="EJ12" i="1"/>
  <c r="EJ13" i="1"/>
  <c r="EJ14" i="1"/>
  <c r="EJ15" i="1"/>
  <c r="EJ16" i="1"/>
  <c r="EJ17" i="1"/>
  <c r="EJ18" i="1"/>
  <c r="EJ19" i="1"/>
  <c r="EJ20" i="1"/>
  <c r="EJ21" i="1"/>
  <c r="EJ22" i="1"/>
  <c r="EJ23" i="1"/>
  <c r="EJ24" i="1"/>
  <c r="EJ25" i="1"/>
  <c r="EJ26" i="1"/>
  <c r="EJ27" i="1"/>
  <c r="EJ28" i="1"/>
  <c r="EJ29" i="1"/>
  <c r="EJ30" i="1"/>
  <c r="EJ31" i="1"/>
  <c r="EJ32" i="1"/>
  <c r="EJ33" i="1"/>
  <c r="EJ34" i="1"/>
  <c r="EJ35" i="1"/>
  <c r="EJ36" i="1"/>
  <c r="EJ37" i="1"/>
  <c r="EJ38" i="1"/>
  <c r="EJ39" i="1"/>
  <c r="EJ40" i="1"/>
  <c r="EJ41" i="1"/>
  <c r="EJ42" i="1"/>
  <c r="EJ43" i="1"/>
  <c r="EJ44" i="1"/>
  <c r="EJ45" i="1"/>
  <c r="EJ46" i="1"/>
  <c r="EJ47" i="1"/>
  <c r="EJ48" i="1"/>
  <c r="EJ49" i="1"/>
  <c r="EJ50" i="1"/>
  <c r="EJ51" i="1"/>
  <c r="EJ52" i="1"/>
  <c r="EJ53" i="1"/>
  <c r="EJ54" i="1"/>
  <c r="EJ55" i="1"/>
  <c r="EJ56" i="1"/>
  <c r="EJ57" i="1"/>
  <c r="EJ58" i="1"/>
  <c r="EJ59" i="1"/>
  <c r="EJ60" i="1"/>
  <c r="EJ61" i="1"/>
  <c r="EJ62" i="1"/>
  <c r="EJ63" i="1"/>
  <c r="EJ64" i="1"/>
  <c r="EJ65" i="1"/>
  <c r="EJ66" i="1"/>
  <c r="EJ67" i="1"/>
  <c r="EJ68" i="1"/>
  <c r="EJ69" i="1"/>
  <c r="EJ70" i="1"/>
  <c r="EJ71" i="1"/>
  <c r="EJ72" i="1"/>
  <c r="EJ73" i="1"/>
  <c r="EJ74" i="1"/>
  <c r="EJ75" i="1"/>
  <c r="EJ76" i="1"/>
  <c r="EJ77" i="1"/>
  <c r="EJ78" i="1"/>
  <c r="EJ79" i="1"/>
  <c r="EJ80" i="1"/>
  <c r="EJ81" i="1"/>
  <c r="EJ82" i="1"/>
  <c r="EJ83" i="1"/>
  <c r="EJ84" i="1"/>
  <c r="EJ85" i="1"/>
  <c r="EJ86" i="1"/>
  <c r="EJ87" i="1"/>
  <c r="EJ88" i="1"/>
  <c r="EJ89" i="1"/>
  <c r="EJ90" i="1"/>
  <c r="EJ91" i="1"/>
  <c r="EJ2" i="1"/>
  <c r="DZ3" i="1"/>
  <c r="DZ4" i="1"/>
  <c r="DZ5" i="1"/>
  <c r="DZ6" i="1"/>
  <c r="DZ7" i="1"/>
  <c r="DZ8" i="1"/>
  <c r="DZ9" i="1"/>
  <c r="DZ10" i="1"/>
  <c r="DZ11" i="1"/>
  <c r="DZ12" i="1"/>
  <c r="DZ13" i="1"/>
  <c r="DZ14" i="1"/>
  <c r="DZ15" i="1"/>
  <c r="DZ16" i="1"/>
  <c r="DZ17" i="1"/>
  <c r="DZ18" i="1"/>
  <c r="DZ19" i="1"/>
  <c r="DZ20" i="1"/>
  <c r="DZ21" i="1"/>
  <c r="DZ22" i="1"/>
  <c r="DZ23" i="1"/>
  <c r="DZ24" i="1"/>
  <c r="DZ25" i="1"/>
  <c r="DZ26" i="1"/>
  <c r="DZ27" i="1"/>
  <c r="DZ28" i="1"/>
  <c r="DZ29" i="1"/>
  <c r="DZ30" i="1"/>
  <c r="DZ31" i="1"/>
  <c r="DZ32" i="1"/>
  <c r="DZ33" i="1"/>
  <c r="DZ34" i="1"/>
  <c r="DZ35" i="1"/>
  <c r="DZ36" i="1"/>
  <c r="DZ37" i="1"/>
  <c r="DZ38" i="1"/>
  <c r="DZ39" i="1"/>
  <c r="DZ40" i="1"/>
  <c r="DZ41" i="1"/>
  <c r="DZ2" i="1"/>
  <c r="DR3" i="1"/>
  <c r="DR4" i="1"/>
  <c r="DR5" i="1"/>
  <c r="DR6" i="1"/>
  <c r="DR7" i="1"/>
  <c r="DR8" i="1"/>
  <c r="DR9" i="1"/>
  <c r="DR10" i="1"/>
  <c r="DR11" i="1"/>
  <c r="DR12" i="1"/>
  <c r="DR13" i="1"/>
  <c r="DR14" i="1"/>
  <c r="DR15" i="1"/>
  <c r="DR16" i="1"/>
  <c r="DR17" i="1"/>
  <c r="DR18" i="1"/>
  <c r="DR19" i="1"/>
  <c r="DR20" i="1"/>
  <c r="DR21" i="1"/>
  <c r="DR22" i="1"/>
  <c r="DR23" i="1"/>
  <c r="DR24" i="1"/>
  <c r="DR25" i="1"/>
  <c r="DR26" i="1"/>
  <c r="DR27" i="1"/>
  <c r="DR28" i="1"/>
  <c r="DR29" i="1"/>
  <c r="DR30" i="1"/>
  <c r="DR31" i="1"/>
  <c r="DR32" i="1"/>
  <c r="DR33" i="1"/>
  <c r="DR34" i="1"/>
  <c r="DR35" i="1"/>
  <c r="DR36" i="1"/>
  <c r="DR37" i="1"/>
  <c r="DR38" i="1"/>
  <c r="DR39" i="1"/>
  <c r="DR40" i="1"/>
  <c r="DR41" i="1"/>
  <c r="DR42" i="1"/>
  <c r="DR43" i="1"/>
  <c r="DR44" i="1"/>
  <c r="DR45" i="1"/>
  <c r="DR46" i="1"/>
  <c r="DR47" i="1"/>
  <c r="DR48" i="1"/>
  <c r="DR49" i="1"/>
  <c r="DR50" i="1"/>
  <c r="DR51" i="1"/>
  <c r="DR52" i="1"/>
  <c r="DR53" i="1"/>
  <c r="DR54" i="1"/>
  <c r="DR55" i="1"/>
  <c r="DR56" i="1"/>
  <c r="DR57" i="1"/>
  <c r="DR58" i="1"/>
  <c r="DR59" i="1"/>
  <c r="DR60" i="1"/>
  <c r="DR61" i="1"/>
  <c r="DR62" i="1"/>
  <c r="DR63" i="1"/>
  <c r="DR64" i="1"/>
  <c r="DR65" i="1"/>
  <c r="DR66" i="1"/>
  <c r="DR67" i="1"/>
  <c r="DR68" i="1"/>
  <c r="DR69" i="1"/>
  <c r="DR70" i="1"/>
  <c r="DR71" i="1"/>
  <c r="DR72" i="1"/>
  <c r="DR73" i="1"/>
  <c r="DR74" i="1"/>
  <c r="DR75" i="1"/>
  <c r="DR76" i="1"/>
  <c r="DR77" i="1"/>
  <c r="DR78" i="1"/>
  <c r="DR79" i="1"/>
  <c r="DR80" i="1"/>
  <c r="DR81" i="1"/>
  <c r="DR82" i="1"/>
  <c r="DR83" i="1"/>
  <c r="DR84" i="1"/>
  <c r="DR85" i="1"/>
  <c r="DR86" i="1"/>
  <c r="DR87" i="1"/>
  <c r="DR88" i="1"/>
  <c r="DR89" i="1"/>
  <c r="DR90" i="1"/>
  <c r="DR91" i="1"/>
  <c r="DR2" i="1"/>
  <c r="DH3" i="1"/>
  <c r="DH4" i="1"/>
  <c r="DH5" i="1"/>
  <c r="DH6" i="1"/>
  <c r="DH7" i="1"/>
  <c r="DH8" i="1"/>
  <c r="DH9" i="1"/>
  <c r="DH10" i="1"/>
  <c r="DH11" i="1"/>
  <c r="DH12" i="1"/>
  <c r="DH13" i="1"/>
  <c r="DH14" i="1"/>
  <c r="DH15" i="1"/>
  <c r="DH16" i="1"/>
  <c r="DH17" i="1"/>
  <c r="DH18" i="1"/>
  <c r="DH19" i="1"/>
  <c r="DH20" i="1"/>
  <c r="DH21" i="1"/>
  <c r="DH22" i="1"/>
  <c r="DH23" i="1"/>
  <c r="DH24" i="1"/>
  <c r="DH25" i="1"/>
  <c r="DH26" i="1"/>
  <c r="DH27" i="1"/>
  <c r="DH28" i="1"/>
  <c r="DH29" i="1"/>
  <c r="DH30" i="1"/>
  <c r="DH31" i="1"/>
  <c r="DH32" i="1"/>
  <c r="DH33" i="1"/>
  <c r="DH34" i="1"/>
  <c r="DH35" i="1"/>
  <c r="DH36" i="1"/>
  <c r="DH37" i="1"/>
  <c r="DH38" i="1"/>
  <c r="DH39" i="1"/>
  <c r="DH40" i="1"/>
  <c r="DH41" i="1"/>
  <c r="DH2" i="1"/>
  <c r="CZ3" i="1"/>
  <c r="CZ4" i="1"/>
  <c r="CZ5" i="1"/>
  <c r="CZ6" i="1"/>
  <c r="CZ7" i="1"/>
  <c r="CZ8" i="1"/>
  <c r="CZ9" i="1"/>
  <c r="CZ10" i="1"/>
  <c r="CZ11" i="1"/>
  <c r="CZ12" i="1"/>
  <c r="CZ13" i="1"/>
  <c r="CZ14" i="1"/>
  <c r="CZ15" i="1"/>
  <c r="CZ16" i="1"/>
  <c r="CZ17" i="1"/>
  <c r="CZ18" i="1"/>
  <c r="CZ19" i="1"/>
  <c r="CZ20" i="1"/>
  <c r="CZ21" i="1"/>
  <c r="CZ22" i="1"/>
  <c r="CZ23" i="1"/>
  <c r="CZ24" i="1"/>
  <c r="CZ25" i="1"/>
  <c r="CZ26" i="1"/>
  <c r="CZ27" i="1"/>
  <c r="CZ28" i="1"/>
  <c r="CZ29" i="1"/>
  <c r="CZ30" i="1"/>
  <c r="CZ31" i="1"/>
  <c r="CZ32" i="1"/>
  <c r="CZ33" i="1"/>
  <c r="CZ34" i="1"/>
  <c r="CZ35" i="1"/>
  <c r="CZ36" i="1"/>
  <c r="CZ37" i="1"/>
  <c r="CZ38" i="1"/>
  <c r="CZ39" i="1"/>
  <c r="CZ40" i="1"/>
  <c r="CZ41" i="1"/>
  <c r="CZ42" i="1"/>
  <c r="CZ43" i="1"/>
  <c r="CZ44" i="1"/>
  <c r="CZ45" i="1"/>
  <c r="CZ46" i="1"/>
  <c r="CZ47" i="1"/>
  <c r="CZ48" i="1"/>
  <c r="CZ49" i="1"/>
  <c r="CZ50" i="1"/>
  <c r="CZ51" i="1"/>
  <c r="CZ52" i="1"/>
  <c r="CZ53" i="1"/>
  <c r="CZ54" i="1"/>
  <c r="CZ55" i="1"/>
  <c r="CZ56" i="1"/>
  <c r="CZ57" i="1"/>
  <c r="CZ58" i="1"/>
  <c r="CZ59" i="1"/>
  <c r="CZ60" i="1"/>
  <c r="CZ61" i="1"/>
  <c r="CZ62" i="1"/>
  <c r="CZ63" i="1"/>
  <c r="CZ64" i="1"/>
  <c r="CZ65" i="1"/>
  <c r="CZ66" i="1"/>
  <c r="CZ67" i="1"/>
  <c r="CZ68" i="1"/>
  <c r="CZ69" i="1"/>
  <c r="CZ70" i="1"/>
  <c r="CZ71" i="1"/>
  <c r="CZ72" i="1"/>
  <c r="CZ73" i="1"/>
  <c r="CZ74" i="1"/>
  <c r="CZ75" i="1"/>
  <c r="CZ76" i="1"/>
  <c r="CZ77" i="1"/>
  <c r="CZ78" i="1"/>
  <c r="CZ79" i="1"/>
  <c r="CZ80" i="1"/>
  <c r="CZ81" i="1"/>
  <c r="CZ82" i="1"/>
  <c r="CZ83" i="1"/>
  <c r="CZ84" i="1"/>
  <c r="CZ85" i="1"/>
  <c r="CZ86" i="1"/>
  <c r="CZ87" i="1"/>
  <c r="CZ88" i="1"/>
  <c r="CZ89" i="1"/>
  <c r="CZ90" i="1"/>
  <c r="CZ91" i="1"/>
  <c r="CP3" i="1"/>
  <c r="CP4" i="1"/>
  <c r="CP5" i="1"/>
  <c r="CP6" i="1"/>
  <c r="CP7" i="1"/>
  <c r="CP8" i="1"/>
  <c r="CP9" i="1"/>
  <c r="CP10" i="1"/>
  <c r="CP11" i="1"/>
  <c r="CP12" i="1"/>
  <c r="CP13" i="1"/>
  <c r="CP14" i="1"/>
  <c r="CP15" i="1"/>
  <c r="CP16" i="1"/>
  <c r="CP17" i="1"/>
  <c r="CP18" i="1"/>
  <c r="CP19" i="1"/>
  <c r="CP20" i="1"/>
  <c r="CP21" i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38" i="1"/>
  <c r="CP39" i="1"/>
  <c r="CP40" i="1"/>
  <c r="CP41" i="1"/>
  <c r="CH3" i="1"/>
  <c r="CH4" i="1"/>
  <c r="CH5" i="1"/>
  <c r="CH6" i="1"/>
  <c r="CH7" i="1"/>
  <c r="CH8" i="1"/>
  <c r="CH9" i="1"/>
  <c r="CH10" i="1"/>
  <c r="CH11" i="1"/>
  <c r="CH12" i="1"/>
  <c r="CH13" i="1"/>
  <c r="CH14" i="1"/>
  <c r="CH15" i="1"/>
  <c r="CH16" i="1"/>
  <c r="CH17" i="1"/>
  <c r="CH18" i="1"/>
  <c r="CH19" i="1"/>
  <c r="CH20" i="1"/>
  <c r="CH21" i="1"/>
  <c r="CH22" i="1"/>
  <c r="CH23" i="1"/>
  <c r="CH24" i="1"/>
  <c r="CH25" i="1"/>
  <c r="CH26" i="1"/>
  <c r="CH27" i="1"/>
  <c r="CH28" i="1"/>
  <c r="CH29" i="1"/>
  <c r="CH30" i="1"/>
  <c r="CH31" i="1"/>
  <c r="CH32" i="1"/>
  <c r="CH33" i="1"/>
  <c r="CH34" i="1"/>
  <c r="CH35" i="1"/>
  <c r="CH36" i="1"/>
  <c r="CH37" i="1"/>
  <c r="CH38" i="1"/>
  <c r="CH39" i="1"/>
  <c r="CH40" i="1"/>
  <c r="CH41" i="1"/>
  <c r="CH42" i="1"/>
  <c r="CH43" i="1"/>
  <c r="CH44" i="1"/>
  <c r="CH45" i="1"/>
  <c r="CH46" i="1"/>
  <c r="CH47" i="1"/>
  <c r="CH48" i="1"/>
  <c r="CH49" i="1"/>
  <c r="CH50" i="1"/>
  <c r="CH51" i="1"/>
  <c r="CH52" i="1"/>
  <c r="CH53" i="1"/>
  <c r="CH54" i="1"/>
  <c r="CH55" i="1"/>
  <c r="CH56" i="1"/>
  <c r="CH57" i="1"/>
  <c r="CH58" i="1"/>
  <c r="CH59" i="1"/>
  <c r="CH60" i="1"/>
  <c r="CH61" i="1"/>
  <c r="CH62" i="1"/>
  <c r="CH63" i="1"/>
  <c r="CH64" i="1"/>
  <c r="CH65" i="1"/>
  <c r="CH66" i="1"/>
  <c r="CH67" i="1"/>
  <c r="CH68" i="1"/>
  <c r="CH69" i="1"/>
  <c r="CH70" i="1"/>
  <c r="CH71" i="1"/>
  <c r="CH72" i="1"/>
  <c r="CH73" i="1"/>
  <c r="CH74" i="1"/>
  <c r="CH75" i="1"/>
  <c r="CH76" i="1"/>
  <c r="CH77" i="1"/>
  <c r="CH78" i="1"/>
  <c r="CH79" i="1"/>
  <c r="CH80" i="1"/>
  <c r="CH81" i="1"/>
  <c r="CH82" i="1"/>
  <c r="CH83" i="1"/>
  <c r="CH84" i="1"/>
  <c r="CH85" i="1"/>
  <c r="CH86" i="1"/>
  <c r="CH87" i="1"/>
  <c r="CH88" i="1"/>
  <c r="CH89" i="1"/>
  <c r="CH90" i="1"/>
  <c r="CH91" i="1"/>
  <c r="CH2" i="1"/>
  <c r="BX3" i="1"/>
  <c r="BX4" i="1"/>
  <c r="BX5" i="1"/>
  <c r="BX6" i="1"/>
  <c r="BX7" i="1"/>
  <c r="BX8" i="1"/>
  <c r="BX9" i="1"/>
  <c r="BX10" i="1"/>
  <c r="BX11" i="1"/>
  <c r="BX12" i="1"/>
  <c r="BX13" i="1"/>
  <c r="BX14" i="1"/>
  <c r="BX15" i="1"/>
  <c r="BX16" i="1"/>
  <c r="BX17" i="1"/>
  <c r="BX18" i="1"/>
  <c r="BX19" i="1"/>
  <c r="BX20" i="1"/>
  <c r="BX21" i="1"/>
  <c r="BX22" i="1"/>
  <c r="BX23" i="1"/>
  <c r="BX24" i="1"/>
  <c r="BX25" i="1"/>
  <c r="BX26" i="1"/>
  <c r="BX27" i="1"/>
  <c r="BX28" i="1"/>
  <c r="BX29" i="1"/>
  <c r="BX30" i="1"/>
  <c r="BX31" i="1"/>
  <c r="BX32" i="1"/>
  <c r="BX33" i="1"/>
  <c r="BX34" i="1"/>
  <c r="BX35" i="1"/>
  <c r="BX36" i="1"/>
  <c r="BX37" i="1"/>
  <c r="BX38" i="1"/>
  <c r="BX39" i="1"/>
  <c r="BX40" i="1"/>
  <c r="BX41" i="1"/>
  <c r="BO3" i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FN4" i="1" l="1"/>
  <c r="FN5" i="1" s="1"/>
  <c r="FN8" i="1" s="1"/>
  <c r="CP2" i="1"/>
  <c r="CR4" i="1" s="1"/>
  <c r="CR5" i="1" s="1"/>
  <c r="CR3" i="1"/>
  <c r="CZ2" i="1"/>
  <c r="DB4" i="1" s="1"/>
  <c r="DB5" i="1" s="1"/>
  <c r="DB3" i="1"/>
  <c r="BO2" i="1"/>
  <c r="BQ4" i="1" s="1"/>
  <c r="BQ5" i="1" s="1"/>
  <c r="BQ3" i="1"/>
  <c r="AV2" i="1"/>
  <c r="AX4" i="1" s="1"/>
  <c r="AX5" i="1" s="1"/>
  <c r="DJ4" i="1"/>
  <c r="DJ5" i="1" s="1"/>
  <c r="BX2" i="1"/>
  <c r="BZ4" i="1" s="1"/>
  <c r="BZ5" i="1" s="1"/>
  <c r="BZ3" i="1"/>
  <c r="EL4" i="1"/>
  <c r="EL5" i="1" s="1"/>
  <c r="FV2" i="1"/>
  <c r="FX4" i="1" s="1"/>
  <c r="FX5" i="1" s="1"/>
  <c r="EB4" i="1"/>
  <c r="EB5" i="1" s="1"/>
  <c r="GE2" i="1"/>
  <c r="GG4" i="1" s="1"/>
  <c r="GG5" i="1" s="1"/>
  <c r="GG8" i="1" s="1"/>
  <c r="GG3" i="1"/>
  <c r="FC2" i="1"/>
  <c r="FE4" i="1" s="1"/>
  <c r="FE5" i="1" s="1"/>
  <c r="DJ3" i="1"/>
  <c r="ES2" i="1"/>
  <c r="EU4" i="1" s="1"/>
  <c r="EU5" i="1" s="1"/>
  <c r="EU8" i="1" s="1"/>
  <c r="CJ4" i="1"/>
  <c r="CJ5" i="1" s="1"/>
  <c r="CJ3" i="1"/>
  <c r="DT4" i="1"/>
  <c r="DT5" i="1" s="1"/>
  <c r="BG4" i="1"/>
  <c r="BG5" i="1" s="1"/>
  <c r="GG6" i="1" l="1"/>
  <c r="FX6" i="1"/>
  <c r="FX8" i="1"/>
  <c r="FN6" i="1"/>
  <c r="FE6" i="1"/>
  <c r="FE8" i="1"/>
  <c r="CR6" i="1"/>
  <c r="CR8" i="1"/>
  <c r="CJ6" i="1"/>
  <c r="CJ8" i="1"/>
  <c r="DB6" i="1"/>
  <c r="DB8" i="1"/>
  <c r="EU6" i="1"/>
  <c r="DT6" i="1"/>
  <c r="DT8" i="1"/>
  <c r="EB6" i="1"/>
  <c r="EB8" i="1"/>
  <c r="EL6" i="1"/>
  <c r="EL8" i="1"/>
  <c r="DJ6" i="1"/>
  <c r="DJ8" i="1"/>
  <c r="BZ6" i="1"/>
  <c r="BZ8" i="1"/>
  <c r="BG6" i="1"/>
  <c r="BG8" i="1"/>
  <c r="BQ6" i="1"/>
  <c r="AX6" i="1"/>
  <c r="AX8" i="1"/>
</calcChain>
</file>

<file path=xl/sharedStrings.xml><?xml version="1.0" encoding="utf-8"?>
<sst xmlns="http://schemas.openxmlformats.org/spreadsheetml/2006/main" count="236" uniqueCount="29">
  <si>
    <t>M-E</t>
  </si>
  <si>
    <t>(M-E)^2</t>
  </si>
  <si>
    <t>ME=</t>
  </si>
  <si>
    <t>SSE=</t>
  </si>
  <si>
    <t>MSE</t>
  </si>
  <si>
    <t>RMSE</t>
  </si>
  <si>
    <t>R^2</t>
  </si>
  <si>
    <t>AIC</t>
  </si>
  <si>
    <t>SILT%</t>
  </si>
  <si>
    <t>CLAY%</t>
  </si>
  <si>
    <t>BD</t>
  </si>
  <si>
    <t>% OM</t>
  </si>
  <si>
    <t>Cc</t>
  </si>
  <si>
    <t>avg</t>
  </si>
  <si>
    <t>std</t>
  </si>
  <si>
    <t>DM</t>
  </si>
  <si>
    <t>DE</t>
  </si>
  <si>
    <t>DM-DE</t>
  </si>
  <si>
    <t>(DM-DE)^2</t>
  </si>
  <si>
    <t>Sand+clay+pc</t>
  </si>
  <si>
    <t>نشد</t>
  </si>
  <si>
    <t>cc</t>
  </si>
  <si>
    <t>kan</t>
  </si>
  <si>
    <t>b2</t>
  </si>
  <si>
    <t>b4</t>
  </si>
  <si>
    <t>b6</t>
  </si>
  <si>
    <t>sand</t>
  </si>
  <si>
    <t>clay</t>
  </si>
  <si>
    <t>bd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</si>
</sst>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2" borderId="0" xfId="0" applyFill="1"/>
    <xf numFmtId="164" fontId="2" fillId="0" borderId="0" xfId="1" applyNumberFormat="1" applyFont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0" fillId="3" borderId="0" xfId="0" applyFill="1"/>
    <xf numFmtId="165" fontId="2" fillId="0" borderId="0" xfId="1" applyNumberFormat="1" applyFont="1" applyFill="1" applyAlignment="1">
      <alignment horizontal="right" vertical="center"/>
    </xf>
    <xf numFmtId="0" fontId="0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4" borderId="0" xfId="0" applyFill="1"/>
    <xf numFmtId="0" fontId="0" fillId="0" borderId="0" xfId="0" applyFill="1"/>
    <xf numFmtId="0" fontId="0" fillId="5" borderId="0" xfId="0" applyFill="1"/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T721"/>
  <sheetViews>
    <sheetView tabSelected="1" topLeftCell="GA22" workbookViewId="0">
      <selection activeCell="R11" sqref="R11"/>
    </sheetView>
  </sheetViews>
  <sheetFormatPr defaultRowHeight="15" x14ac:dyDescent="0.25"/>
  <cols>
    <col min="1" max="1" width="9.140625" style="1"/>
    <col min="21" max="21" width="9" style="1"/>
    <col min="41" max="41" width="9" style="1"/>
    <col min="60" max="60" width="9" style="1"/>
    <col min="79" max="79" width="9" style="1"/>
    <col min="97" max="97" width="9" style="1"/>
    <col min="115" max="115" width="9" style="1"/>
    <col min="133" max="133" width="9" style="1"/>
    <col min="152" max="152" width="9" style="1"/>
    <col min="171" max="171" width="9" style="1"/>
    <col min="190" max="190" width="9" style="1"/>
    <col min="196" max="196" width="9.28515625" customWidth="1"/>
    <col min="199" max="199" width="9.85546875" customWidth="1"/>
  </cols>
  <sheetData>
    <row r="1" spans="1:202" x14ac:dyDescent="0.25">
      <c r="A1" s="10">
        <v>1</v>
      </c>
      <c r="D1" t="s">
        <v>15</v>
      </c>
      <c r="E1" t="s">
        <v>16</v>
      </c>
      <c r="G1" t="s">
        <v>17</v>
      </c>
      <c r="H1" t="s">
        <v>18</v>
      </c>
      <c r="K1" t="s">
        <v>22</v>
      </c>
      <c r="N1" t="s">
        <v>15</v>
      </c>
      <c r="O1" t="s">
        <v>16</v>
      </c>
      <c r="P1" t="s">
        <v>0</v>
      </c>
      <c r="Q1" t="s">
        <v>1</v>
      </c>
      <c r="U1" s="1">
        <v>2</v>
      </c>
      <c r="X1" t="s">
        <v>15</v>
      </c>
      <c r="Y1" t="s">
        <v>16</v>
      </c>
      <c r="AA1" t="s">
        <v>17</v>
      </c>
      <c r="AB1" t="s">
        <v>18</v>
      </c>
      <c r="AH1" t="s">
        <v>15</v>
      </c>
      <c r="AI1" t="s">
        <v>16</v>
      </c>
      <c r="AJ1" t="s">
        <v>0</v>
      </c>
      <c r="AK1" t="s">
        <v>1</v>
      </c>
      <c r="AO1" s="1">
        <v>3</v>
      </c>
      <c r="AR1" t="s">
        <v>15</v>
      </c>
      <c r="AS1" t="s">
        <v>16</v>
      </c>
      <c r="AU1" t="s">
        <v>0</v>
      </c>
      <c r="AV1" t="s">
        <v>1</v>
      </c>
      <c r="BB1" t="s">
        <v>15</v>
      </c>
      <c r="BC1" t="s">
        <v>16</v>
      </c>
      <c r="BD1" t="s">
        <v>0</v>
      </c>
      <c r="BE1" t="s">
        <v>1</v>
      </c>
      <c r="BH1" s="1">
        <v>4</v>
      </c>
      <c r="BK1" t="s">
        <v>15</v>
      </c>
      <c r="BL1" t="s">
        <v>16</v>
      </c>
      <c r="BN1" t="s">
        <v>0</v>
      </c>
      <c r="BO1" t="s">
        <v>1</v>
      </c>
      <c r="BQ1" s="1" t="s">
        <v>20</v>
      </c>
      <c r="BT1" t="s">
        <v>15</v>
      </c>
      <c r="BU1" t="s">
        <v>16</v>
      </c>
      <c r="BW1" t="s">
        <v>0</v>
      </c>
      <c r="BX1" t="s">
        <v>1</v>
      </c>
      <c r="CA1" s="1">
        <v>5</v>
      </c>
      <c r="CB1" s="9"/>
      <c r="CC1" s="9"/>
      <c r="CD1" s="9" t="s">
        <v>15</v>
      </c>
      <c r="CE1" s="9" t="s">
        <v>16</v>
      </c>
      <c r="CF1" s="9"/>
      <c r="CG1" t="s">
        <v>0</v>
      </c>
      <c r="CH1" t="s">
        <v>1</v>
      </c>
      <c r="CM1" t="s">
        <v>15</v>
      </c>
      <c r="CN1" t="s">
        <v>16</v>
      </c>
      <c r="CO1" t="s">
        <v>0</v>
      </c>
      <c r="CP1" t="s">
        <v>1</v>
      </c>
      <c r="CS1" s="1">
        <v>6</v>
      </c>
      <c r="CV1" t="s">
        <v>15</v>
      </c>
      <c r="CW1" t="s">
        <v>16</v>
      </c>
      <c r="CY1" t="s">
        <v>0</v>
      </c>
      <c r="CZ1" t="s">
        <v>1</v>
      </c>
      <c r="DE1" t="s">
        <v>15</v>
      </c>
      <c r="DF1" t="s">
        <v>16</v>
      </c>
      <c r="DG1" t="s">
        <v>0</v>
      </c>
      <c r="DH1" t="s">
        <v>1</v>
      </c>
      <c r="DK1" s="1">
        <v>7</v>
      </c>
      <c r="DL1" s="9"/>
      <c r="DM1" s="9"/>
      <c r="DN1" s="9" t="s">
        <v>15</v>
      </c>
      <c r="DO1" s="9" t="s">
        <v>16</v>
      </c>
      <c r="DP1" s="9"/>
      <c r="DQ1" s="9" t="s">
        <v>0</v>
      </c>
      <c r="DR1" s="9" t="s">
        <v>1</v>
      </c>
      <c r="DS1" s="9"/>
      <c r="DW1" t="s">
        <v>15</v>
      </c>
      <c r="DX1" t="s">
        <v>16</v>
      </c>
      <c r="DY1" t="s">
        <v>0</v>
      </c>
      <c r="DZ1" t="s">
        <v>1</v>
      </c>
      <c r="EC1" s="1">
        <v>8</v>
      </c>
      <c r="EF1" t="s">
        <v>15</v>
      </c>
      <c r="EG1" t="s">
        <v>16</v>
      </c>
      <c r="EI1" t="s">
        <v>0</v>
      </c>
      <c r="EJ1" t="s">
        <v>1</v>
      </c>
      <c r="EO1" t="s">
        <v>15</v>
      </c>
      <c r="EP1" t="s">
        <v>16</v>
      </c>
      <c r="ER1" t="s">
        <v>0</v>
      </c>
      <c r="ES1" t="s">
        <v>1</v>
      </c>
      <c r="EV1" s="1">
        <v>9</v>
      </c>
      <c r="EY1" t="s">
        <v>15</v>
      </c>
      <c r="EZ1" t="s">
        <v>16</v>
      </c>
      <c r="FB1" t="s">
        <v>0</v>
      </c>
      <c r="FC1" t="s">
        <v>1</v>
      </c>
      <c r="FI1" t="s">
        <v>15</v>
      </c>
      <c r="FJ1" t="s">
        <v>16</v>
      </c>
      <c r="FK1" t="s">
        <v>0</v>
      </c>
      <c r="FL1" t="s">
        <v>1</v>
      </c>
      <c r="FO1" s="1">
        <v>10</v>
      </c>
      <c r="FR1" t="s">
        <v>15</v>
      </c>
      <c r="FS1" t="s">
        <v>16</v>
      </c>
      <c r="FU1" t="s">
        <v>0</v>
      </c>
      <c r="FV1" t="s">
        <v>1</v>
      </c>
      <c r="FY1" t="s">
        <v>20</v>
      </c>
      <c r="GB1" t="s">
        <v>15</v>
      </c>
      <c r="GC1" t="s">
        <v>16</v>
      </c>
      <c r="GD1" t="s">
        <v>0</v>
      </c>
      <c r="GE1" t="s">
        <v>1</v>
      </c>
      <c r="GH1" s="11">
        <v>11</v>
      </c>
      <c r="GR1" s="10"/>
    </row>
    <row r="2" spans="1:202" x14ac:dyDescent="0.25">
      <c r="A2" s="1" t="s">
        <v>23</v>
      </c>
      <c r="B2" s="2">
        <v>1.7568126815528544</v>
      </c>
      <c r="C2" s="3">
        <v>0.37568284659086099</v>
      </c>
      <c r="D2">
        <f>B2*$F$7+$F$5</f>
        <v>0.83424122860785244</v>
      </c>
      <c r="E2">
        <f>C2*$F$7+$F$5</f>
        <v>0.59171747266177133</v>
      </c>
      <c r="G2">
        <f>D2-E2</f>
        <v>0.24252375594608111</v>
      </c>
      <c r="H2">
        <f>(G2)^2</f>
        <v>5.8817772198194312E-2</v>
      </c>
      <c r="L2" s="2">
        <v>-1.0391548051960595</v>
      </c>
      <c r="M2" s="3">
        <v>-5.7814530932213726E-2</v>
      </c>
      <c r="N2">
        <f>L2*$F$7+$F$5</f>
        <v>0.34327468858800614</v>
      </c>
      <c r="O2">
        <f>M2*$F$7+$F$5</f>
        <v>0.51559616275424514</v>
      </c>
      <c r="P2">
        <f>N2-O2</f>
        <v>-0.172321474166239</v>
      </c>
      <c r="Q2">
        <f>(P2)^2</f>
        <v>2.9694690458825775E-2</v>
      </c>
      <c r="V2" s="2">
        <v>1.7568126815528544</v>
      </c>
      <c r="W2" s="3">
        <v>0.37568284659086099</v>
      </c>
      <c r="X2">
        <f>V2*$Z$7+$Z$5</f>
        <v>0.83424122860785244</v>
      </c>
      <c r="Y2">
        <f>W2*$Z$7+$Z$5</f>
        <v>0.59171747266177133</v>
      </c>
      <c r="AA2">
        <f>X2-Y2</f>
        <v>0.24252375594608111</v>
      </c>
      <c r="AB2">
        <f>(AA2)^2</f>
        <v>5.8817772198194312E-2</v>
      </c>
      <c r="AF2" s="2">
        <v>-1.0391548051960595</v>
      </c>
      <c r="AG2" s="3">
        <v>-5.7814530932213726E-2</v>
      </c>
      <c r="AH2">
        <f>AF2*$Z$7+$Z$5</f>
        <v>0.34327468858800614</v>
      </c>
      <c r="AI2">
        <f>AG2*$Z$7+$Z$5</f>
        <v>0.51559616275424514</v>
      </c>
      <c r="AJ2">
        <f>AH2-AI2</f>
        <v>-0.172321474166239</v>
      </c>
      <c r="AK2">
        <f>(AJ2)^2</f>
        <v>2.9694690458825775E-2</v>
      </c>
      <c r="AP2" s="2">
        <v>0.88282767469721957</v>
      </c>
      <c r="AQ2" s="3">
        <v>-5.5049536950748275E-2</v>
      </c>
      <c r="AR2">
        <f>AP2*$AT$7+$AT$5</f>
        <v>0.68077113395232502</v>
      </c>
      <c r="AS2">
        <f>AQ2*$AT$7+$AT$5</f>
        <v>0.51608169040601137</v>
      </c>
      <c r="AU2">
        <f>AR2-AS2</f>
        <v>0.16468944354631365</v>
      </c>
      <c r="AV2">
        <f>(AU2)^2</f>
        <v>2.7122612815594433E-2</v>
      </c>
      <c r="AZ2" s="2">
        <v>-0.4103521338835171</v>
      </c>
      <c r="BA2" s="3">
        <v>0.11266075336559554</v>
      </c>
      <c r="BB2">
        <f>AZ2*$AT$7+$AT$5</f>
        <v>0.45369123432850372</v>
      </c>
      <c r="BC2">
        <f>BA2*$AT$7+$AT$5</f>
        <v>0.54553129643776188</v>
      </c>
      <c r="BD2">
        <f>BB2-BC2</f>
        <v>-9.1840062109258158E-2</v>
      </c>
      <c r="BE2">
        <f>(BD2)^2</f>
        <v>8.4345970082323959E-3</v>
      </c>
      <c r="BI2" s="2">
        <v>0.88282767469721957</v>
      </c>
      <c r="BJ2" s="3">
        <v>-5.5049536950748275E-2</v>
      </c>
      <c r="BK2">
        <f>BI2*$BM$7+$BM$5</f>
        <v>0.68077113395232502</v>
      </c>
      <c r="BL2">
        <f>BJ2*$BM$7+$BM$5</f>
        <v>0.51608169040601137</v>
      </c>
      <c r="BM2" s="3"/>
      <c r="BN2">
        <f>BK2-BL2</f>
        <v>0.16468944354631365</v>
      </c>
      <c r="BO2">
        <f>(BN2)^2</f>
        <v>2.7122612815594433E-2</v>
      </c>
      <c r="BR2" s="2">
        <v>-0.4103521338835171</v>
      </c>
      <c r="BS2" s="3">
        <v>0.11266075336559554</v>
      </c>
      <c r="BT2">
        <f>BR2*$BM$7+$BM$5</f>
        <v>0.45369123432850372</v>
      </c>
      <c r="BU2">
        <f>BS2*$BM$7+$BM$5</f>
        <v>0.54553129643776188</v>
      </c>
      <c r="BV2" s="3"/>
      <c r="BW2">
        <f>BT2-BU2</f>
        <v>-9.1840062109258158E-2</v>
      </c>
      <c r="BX2">
        <f>(BW2)^2</f>
        <v>8.4345970082323959E-3</v>
      </c>
      <c r="CB2" s="2">
        <v>6.3630857983299774E-2</v>
      </c>
      <c r="CC2" s="2">
        <v>3.0101661053287727E-2</v>
      </c>
      <c r="CD2">
        <f>CB2*$CF$7+$CF$5</f>
        <v>0.5369217406373219</v>
      </c>
      <c r="CE2">
        <f>CC2*$CF$7+$CF$5</f>
        <v>0.53103407782135925</v>
      </c>
      <c r="CG2">
        <f>CD2-CE2</f>
        <v>5.8876628159626465E-3</v>
      </c>
      <c r="CH2">
        <f>(CG2)^2</f>
        <v>3.4664573434469199E-5</v>
      </c>
      <c r="CK2" s="2">
        <v>4.0519302259681188E-3</v>
      </c>
      <c r="CL2" s="3">
        <v>-0.76421938558553493</v>
      </c>
      <c r="CM2">
        <f>CK2*$CF$7+$CF$5</f>
        <v>0.52645979493954764</v>
      </c>
      <c r="CN2">
        <f>CL2*$CF$7+$CF$5</f>
        <v>0.39155282212669051</v>
      </c>
      <c r="CO2">
        <f>CM2-CN2</f>
        <v>0.13490697281285713</v>
      </c>
      <c r="CP2">
        <f>(CO2)^2</f>
        <v>1.8199891313528973E-2</v>
      </c>
      <c r="CT2" s="2">
        <v>0.9433610823013634</v>
      </c>
      <c r="CU2" s="3">
        <v>0.7905279479416456</v>
      </c>
      <c r="CV2">
        <f>CT2*$CX$7+$CX$5</f>
        <v>0.6914006844846079</v>
      </c>
      <c r="CW2">
        <f>CU2*$CX$7+$CX$5</f>
        <v>0.66456347856837283</v>
      </c>
      <c r="CY2">
        <f>CV2-CW2</f>
        <v>2.6837205916235063E-2</v>
      </c>
      <c r="CZ2">
        <f>(CY2)^2</f>
        <v>7.202356213904023E-4</v>
      </c>
      <c r="DC2" s="2">
        <v>0.78173924464945044</v>
      </c>
      <c r="DD2" s="3">
        <v>-0.11941986286185639</v>
      </c>
      <c r="DE2">
        <f>DC2*$CX$7+$CX$5</f>
        <v>0.66302019908923715</v>
      </c>
      <c r="DF2">
        <f>DD2*$CX$7+$CX$5</f>
        <v>0.50477838436175027</v>
      </c>
      <c r="DG2">
        <f>DE2-DF2</f>
        <v>0.15824181472748688</v>
      </c>
      <c r="DH2">
        <f>(DG2)^2</f>
        <v>2.5040471928248285E-2</v>
      </c>
      <c r="DL2" s="2">
        <v>-0.92898824635776978</v>
      </c>
      <c r="DM2" s="3">
        <v>-0.20449937437540211</v>
      </c>
      <c r="DN2">
        <f>DL2*$DP$7+$DP$5</f>
        <v>0.3626197254938609</v>
      </c>
      <c r="DO2">
        <f>DM2*$CX$7+$CX$5</f>
        <v>0.48983858495694571</v>
      </c>
      <c r="DQ2">
        <f>DN2-DO2</f>
        <v>-0.12721885946308481</v>
      </c>
      <c r="DR2">
        <f>(DQ2)^2</f>
        <v>1.6184638203088124E-2</v>
      </c>
      <c r="DU2" s="2">
        <v>0.47477673978493629</v>
      </c>
      <c r="DV2" s="3">
        <v>0.3107022461660337</v>
      </c>
      <c r="DW2">
        <f>DU2*$DP$7+$DP$5</f>
        <v>0.60911817067030305</v>
      </c>
      <c r="DX2">
        <f>DV2*$CX$7+$CX$5</f>
        <v>0.58030700358078569</v>
      </c>
      <c r="DY2">
        <f>DW2-DX2</f>
        <v>2.8811167089517364E-2</v>
      </c>
      <c r="DZ2">
        <f>(DY2)^2</f>
        <v>8.3008334906008847E-4</v>
      </c>
      <c r="ED2" s="2">
        <v>1.7568126815528544</v>
      </c>
      <c r="EE2" s="3">
        <v>0.37568284659086099</v>
      </c>
      <c r="EF2">
        <f>ED2*$EH$7+$EH$5</f>
        <v>0.83424122860785244</v>
      </c>
      <c r="EG2">
        <f>EE2*$EH$7+$EH$5</f>
        <v>0.59171747266177133</v>
      </c>
      <c r="EI2">
        <f>EF2-EG2</f>
        <v>0.24252375594608111</v>
      </c>
      <c r="EJ2">
        <f>(EI2)^2</f>
        <v>5.8817772198194312E-2</v>
      </c>
      <c r="EM2" s="2">
        <v>-0.4103521338835171</v>
      </c>
      <c r="EN2" s="3">
        <v>0.11266075336559554</v>
      </c>
      <c r="EO2">
        <f>EM2*$EH$7+$EH$5</f>
        <v>0.45369123432850372</v>
      </c>
      <c r="EP2">
        <f>EN2*$EH$7+$EH$5</f>
        <v>0.54553129643776188</v>
      </c>
      <c r="ER2">
        <f>EO2-EP2</f>
        <v>-9.1840062109258158E-2</v>
      </c>
      <c r="ES2">
        <f>(ER2)^2</f>
        <v>8.4345970082323959E-3</v>
      </c>
      <c r="EW2" s="2">
        <v>0.46043075924155968</v>
      </c>
      <c r="EX2" s="3">
        <v>0.24298138497546362</v>
      </c>
      <c r="EY2">
        <f>EW2*$FA$7+$FA$5</f>
        <v>0.60659904394084185</v>
      </c>
      <c r="EZ2">
        <f>EX2*$FA$7+$FA$5</f>
        <v>0.56841534995338272</v>
      </c>
      <c r="FB2">
        <f>EY2-EZ2</f>
        <v>3.8183693987459133E-2</v>
      </c>
      <c r="FC2">
        <f>(FB2)^2</f>
        <v>1.4579944865279228E-3</v>
      </c>
      <c r="FG2" s="2">
        <v>0.69493353589059836</v>
      </c>
      <c r="FH2" s="3">
        <v>0.20257578058036985</v>
      </c>
      <c r="FI2">
        <f>FG2*$FA$7+$FA$5</f>
        <v>0.64777728275158686</v>
      </c>
      <c r="FJ2">
        <f>FH2*$FA$7+$FA$5</f>
        <v>0.56132020314595799</v>
      </c>
      <c r="FK2">
        <f>FI2-FJ2</f>
        <v>8.6457079605628873E-2</v>
      </c>
      <c r="FL2">
        <f>(FK2)^2</f>
        <v>7.4748266139340481E-3</v>
      </c>
      <c r="FP2" s="2">
        <v>0.44796960247270468</v>
      </c>
      <c r="FQ2" s="3">
        <v>-0.14724686116823593</v>
      </c>
      <c r="FR2">
        <f>FP2*$FT$7+$FT$5</f>
        <v>0.60441088865919246</v>
      </c>
      <c r="FS2">
        <f>FQ2*$FT$7+$FT$5</f>
        <v>0.49989201671177896</v>
      </c>
      <c r="FU2">
        <f>FR2-FS2</f>
        <v>0.10451887194741349</v>
      </c>
      <c r="FV2">
        <f>(FU2)^2</f>
        <v>1.092419459315982E-2</v>
      </c>
      <c r="FZ2" s="2">
        <v>2.5299348394051591</v>
      </c>
      <c r="GA2" s="3">
        <v>0.20283886435400736</v>
      </c>
      <c r="GB2">
        <f>FZ2*$FT$7+$FT$5</f>
        <v>0.97</v>
      </c>
      <c r="GC2">
        <f>GA2*$FT$7+$FT$5</f>
        <v>0.56136640015314432</v>
      </c>
      <c r="GD2">
        <f>GB2-GC2</f>
        <v>0.40863359984685566</v>
      </c>
      <c r="GE2">
        <f>(GD2)^2</f>
        <v>0.16698141892380014</v>
      </c>
      <c r="GI2" s="2"/>
      <c r="GJ2" s="3"/>
      <c r="GS2" s="2"/>
      <c r="GT2" s="3"/>
    </row>
    <row r="3" spans="1:202" ht="15.75" thickBot="1" x14ac:dyDescent="0.3">
      <c r="A3" s="1" t="s">
        <v>24</v>
      </c>
      <c r="B3" s="2">
        <v>0.20770646016703859</v>
      </c>
      <c r="C3" s="3">
        <v>1.8686810760661296E-2</v>
      </c>
      <c r="D3">
        <f t="shared" ref="D3:D66" si="0">B3*$F$7+$F$5</f>
        <v>0.56222114066277662</v>
      </c>
      <c r="E3">
        <f t="shared" ref="E3:E66" si="1">C3*$F$7+$F$5</f>
        <v>0.52902965195461504</v>
      </c>
      <c r="G3">
        <f t="shared" ref="G3:G66" si="2">D3-E3</f>
        <v>3.3191488708161576E-2</v>
      </c>
      <c r="H3">
        <f t="shared" ref="H3:H66" si="3">(G3)^2</f>
        <v>1.1016749226640174E-3</v>
      </c>
      <c r="I3" t="s">
        <v>2</v>
      </c>
      <c r="J3">
        <f>SUM(G2:G91)/90</f>
        <v>6.3270765245900743E-4</v>
      </c>
      <c r="L3" s="2">
        <v>-1.3101301724732752</v>
      </c>
      <c r="M3" s="3">
        <v>3.7721678195582885E-2</v>
      </c>
      <c r="N3">
        <f t="shared" ref="N3:N41" si="4">L3*$F$7+$F$5</f>
        <v>0.29569193266068405</v>
      </c>
      <c r="O3">
        <f t="shared" ref="O3:O41" si="5">M3*$F$7+$F$5</f>
        <v>0.53237213824909146</v>
      </c>
      <c r="P3">
        <f t="shared" ref="P3:P41" si="6">N3-O3</f>
        <v>-0.23668020558840741</v>
      </c>
      <c r="Q3">
        <f t="shared" ref="Q3:Q41" si="7">(P3)^2</f>
        <v>5.6017519717370796E-2</v>
      </c>
      <c r="R3" t="s">
        <v>2</v>
      </c>
      <c r="S3">
        <f>SUM(P2:P41)/40</f>
        <v>6.6213556221941753E-3</v>
      </c>
      <c r="U3" s="1" t="s">
        <v>19</v>
      </c>
      <c r="V3" s="2">
        <v>0.20770646016703859</v>
      </c>
      <c r="W3" s="3">
        <v>1.8686810760661296E-2</v>
      </c>
      <c r="X3">
        <f t="shared" ref="X3:X66" si="8">V3*$Z$7+$Z$5</f>
        <v>0.56222114066277662</v>
      </c>
      <c r="Y3">
        <f t="shared" ref="Y3:Y66" si="9">W3*$Z$7+$Z$5</f>
        <v>0.52902965195461504</v>
      </c>
      <c r="AA3">
        <f t="shared" ref="AA3:AA66" si="10">X3-Y3</f>
        <v>3.3191488708161576E-2</v>
      </c>
      <c r="AB3">
        <f t="shared" ref="AB3:AB66" si="11">(AA3)^2</f>
        <v>1.1016749226640174E-3</v>
      </c>
      <c r="AC3" t="s">
        <v>2</v>
      </c>
      <c r="AD3">
        <f>SUM(AA2:AA91)/90</f>
        <v>6.3270765245900743E-4</v>
      </c>
      <c r="AF3" s="2">
        <v>-1.3101301724732752</v>
      </c>
      <c r="AG3" s="3">
        <v>3.7721678195582885E-2</v>
      </c>
      <c r="AH3">
        <f t="shared" ref="AH3:AH41" si="12">AF3*$Z$7+$Z$5</f>
        <v>0.29569193266068405</v>
      </c>
      <c r="AI3">
        <f t="shared" ref="AI3:AI41" si="13">AG3*$Z$7+$Z$5</f>
        <v>0.53237213824909146</v>
      </c>
      <c r="AJ3">
        <f t="shared" ref="AJ3:AJ41" si="14">AH3-AI3</f>
        <v>-0.23668020558840741</v>
      </c>
      <c r="AK3">
        <f t="shared" ref="AK3:AK41" si="15">(AJ3)^2</f>
        <v>5.6017519717370796E-2</v>
      </c>
      <c r="AL3" t="s">
        <v>2</v>
      </c>
      <c r="AM3">
        <f>SUM(AJ2:AJ41)/40</f>
        <v>6.6213556221941753E-3</v>
      </c>
      <c r="AP3" s="2">
        <v>-0.92898824635776978</v>
      </c>
      <c r="AQ3" s="3">
        <v>-0.46707954442164334</v>
      </c>
      <c r="AR3">
        <f t="shared" ref="AR3:AR66" si="16">AP3*$AT$7+$AT$5</f>
        <v>0.3626197254938609</v>
      </c>
      <c r="AS3">
        <f t="shared" ref="AS3:AS66" si="17">AQ3*$AT$7+$AT$5</f>
        <v>0.44373000959746295</v>
      </c>
      <c r="AU3">
        <f t="shared" ref="AU3:AU66" si="18">AR3-AS3</f>
        <v>-8.1110284103602048E-2</v>
      </c>
      <c r="AV3">
        <f t="shared" ref="AV3:AV66" si="19">(AU3)^2</f>
        <v>6.5788781873670392E-3</v>
      </c>
      <c r="AW3" t="s">
        <v>2</v>
      </c>
      <c r="AX3">
        <f>SUM(AU2:AU91)/90</f>
        <v>5.0693109705810188E-3</v>
      </c>
      <c r="AZ3" s="2">
        <v>0.64559669293456878</v>
      </c>
      <c r="BA3" s="3">
        <v>0.38930057912227073</v>
      </c>
      <c r="BB3">
        <f t="shared" ref="BB3:BB41" si="20">AZ3*$AT$7+$AT$5</f>
        <v>0.63911382754460588</v>
      </c>
      <c r="BC3">
        <f t="shared" ref="BC3:BC41" si="21">BA3*$AT$7+$AT$5</f>
        <v>0.594108720433982</v>
      </c>
      <c r="BD3">
        <f t="shared" ref="BD3:BD41" si="22">BB3-BC3</f>
        <v>4.5005107110623888E-2</v>
      </c>
      <c r="BE3">
        <f t="shared" ref="BE3:BE41" si="23">(BD3)^2</f>
        <v>2.0254596660387288E-3</v>
      </c>
      <c r="BF3" t="s">
        <v>2</v>
      </c>
      <c r="BG3">
        <f>SUM(BD2:BD41)/40</f>
        <v>-1.4562650058933447E-2</v>
      </c>
      <c r="BI3" s="2">
        <v>-0.92898824635776978</v>
      </c>
      <c r="BJ3" s="3">
        <v>-0.46707954442164334</v>
      </c>
      <c r="BK3">
        <f t="shared" ref="BK3:BK66" si="24">BI3*$BM$7+$BM$5</f>
        <v>0.3626197254938609</v>
      </c>
      <c r="BL3">
        <f t="shared" ref="BL3:BL66" si="25">BJ3*$BM$7+$BM$5</f>
        <v>0.44373000959746295</v>
      </c>
      <c r="BM3" s="3"/>
      <c r="BN3">
        <f t="shared" ref="BN3:BN66" si="26">BK3-BL3</f>
        <v>-8.1110284103602048E-2</v>
      </c>
      <c r="BO3">
        <f t="shared" ref="BO3:BO66" si="27">(BN3)^2</f>
        <v>6.5788781873670392E-3</v>
      </c>
      <c r="BP3" t="s">
        <v>2</v>
      </c>
      <c r="BQ3">
        <f>SUM(BN2:BN91)/90</f>
        <v>5.0693109705810188E-3</v>
      </c>
      <c r="BR3" s="2">
        <v>0.64559669293456878</v>
      </c>
      <c r="BS3" s="3">
        <v>0.38930057912227073</v>
      </c>
      <c r="BT3">
        <f t="shared" ref="BT3:BT41" si="28">BR3*$BM$7+$BM$5</f>
        <v>0.63911382754460588</v>
      </c>
      <c r="BU3">
        <f t="shared" ref="BU3:BU41" si="29">BS3*$BM$7+$BM$5</f>
        <v>0.594108720433982</v>
      </c>
      <c r="BV3" s="3"/>
      <c r="BW3">
        <f t="shared" ref="BW3:BW41" si="30">BT3-BU3</f>
        <v>4.5005107110623888E-2</v>
      </c>
      <c r="BX3">
        <f t="shared" ref="BX3:BX41" si="31">(BW3)^2</f>
        <v>2.0254596660387288E-3</v>
      </c>
      <c r="BY3" t="s">
        <v>2</v>
      </c>
      <c r="BZ3">
        <f>SUM(BW2:BW41)/40</f>
        <v>-1.4562650058933447E-2</v>
      </c>
      <c r="CB3" s="2">
        <v>1.690225976364115</v>
      </c>
      <c r="CC3" s="2">
        <v>0.69466478819207755</v>
      </c>
      <c r="CD3">
        <f t="shared" ref="CD3:CD66" si="32">CB3*$CF$7+$CF$5</f>
        <v>0.8225487306039323</v>
      </c>
      <c r="CE3">
        <f t="shared" ref="CE3:CE66" si="33">CC3*$CF$7+$CF$5</f>
        <v>0.64773009117003011</v>
      </c>
      <c r="CG3">
        <f t="shared" ref="CG3:CG66" si="34">CD3-CE3</f>
        <v>0.17481863943390219</v>
      </c>
      <c r="CH3">
        <f t="shared" ref="CH3:CH66" si="35">(CG3)^2</f>
        <v>3.0561556693520703E-2</v>
      </c>
      <c r="CI3" t="s">
        <v>2</v>
      </c>
      <c r="CJ3">
        <f>SUM(CG1:CG91)/90</f>
        <v>1.9948018871239511E-4</v>
      </c>
      <c r="CK3" s="2">
        <v>-0.18920138752617713</v>
      </c>
      <c r="CL3" s="3">
        <v>-0.81974203228154763</v>
      </c>
      <c r="CM3">
        <f t="shared" ref="CM3:CM41" si="36">CK3*$CF$7+$CF$5</f>
        <v>0.49252488217185592</v>
      </c>
      <c r="CN3">
        <f t="shared" ref="CN3:CN41" si="37">CL3*$CF$7+$CF$5</f>
        <v>0.38180315162076384</v>
      </c>
      <c r="CO3">
        <f t="shared" ref="CO3:CO41" si="38">CM3-CN3</f>
        <v>0.11072173055109208</v>
      </c>
      <c r="CP3">
        <f t="shared" ref="CP3:CP41" si="39">(CO3)^2</f>
        <v>1.2259301616228638E-2</v>
      </c>
      <c r="CQ3" t="s">
        <v>2</v>
      </c>
      <c r="CR3">
        <f>SUM(CO2:CO41)/40</f>
        <v>-1.1594769412850807E-2</v>
      </c>
      <c r="CT3" s="2">
        <v>-0.70301249532581167</v>
      </c>
      <c r="CU3" s="3">
        <v>-0.23414967230237071</v>
      </c>
      <c r="CV3">
        <f t="shared" ref="CV3:CV66" si="40">CT3*$CX$7+$CX$5</f>
        <v>0.4023006349244469</v>
      </c>
      <c r="CW3">
        <f t="shared" ref="CW3:CW66" si="41">CU3*$CX$7+$CX$5</f>
        <v>0.4846320493828542</v>
      </c>
      <c r="CY3">
        <f t="shared" ref="CY3:CY66" si="42">CV3-CW3</f>
        <v>-8.2331414458407304E-2</v>
      </c>
      <c r="CZ3">
        <f t="shared" ref="CZ3:CZ66" si="43">(CY3)^2</f>
        <v>6.7784618067220394E-3</v>
      </c>
      <c r="DA3" t="s">
        <v>2</v>
      </c>
      <c r="DB3">
        <f>SUM(CY2:CY91)/90</f>
        <v>5.7200649458917733E-3</v>
      </c>
      <c r="DC3" s="2">
        <v>0.69493353589059836</v>
      </c>
      <c r="DD3" s="3">
        <v>0.1765442362757173</v>
      </c>
      <c r="DE3">
        <f t="shared" ref="DE3:DE41" si="44">DC3*$CX$7+$CX$5</f>
        <v>0.64777728275158686</v>
      </c>
      <c r="DF3">
        <f t="shared" ref="DF3:DF41" si="45">DD3*$CX$7+$CX$5</f>
        <v>0.55674911378272307</v>
      </c>
      <c r="DG3">
        <f t="shared" ref="DG3:DG41" si="46">DE3-DF3</f>
        <v>9.1028168968863787E-2</v>
      </c>
      <c r="DH3">
        <f t="shared" ref="DH3:DH41" si="47">(DG3)^2</f>
        <v>8.286127545824017E-3</v>
      </c>
      <c r="DI3" t="s">
        <v>2</v>
      </c>
      <c r="DJ3">
        <f>SUM(DG1:DG41)/40</f>
        <v>-9.0697326590459069E-3</v>
      </c>
      <c r="DL3" s="2">
        <v>-0.37919726007430171</v>
      </c>
      <c r="DM3" s="3">
        <v>0.1199606088678912</v>
      </c>
      <c r="DN3">
        <f t="shared" ref="DN3:DN66" si="48">DL3*$DP$7+$DP$5</f>
        <v>0.45916197054820534</v>
      </c>
      <c r="DO3">
        <f t="shared" ref="DO3:DO66" si="49">DM3*$CX$7+$CX$5</f>
        <v>0.54681313709420465</v>
      </c>
      <c r="DQ3">
        <f t="shared" ref="DQ3:DQ66" si="50">DN3-DO3</f>
        <v>-8.7651166545999304E-2</v>
      </c>
      <c r="DR3">
        <f t="shared" ref="DR3:DR66" si="51">(DQ3)^2</f>
        <v>7.6827269968745074E-3</v>
      </c>
      <c r="DS3" t="s">
        <v>2</v>
      </c>
      <c r="DT3">
        <f>SUM(DQ2:DQ91)/90</f>
        <v>-2.4415565464184978E-3</v>
      </c>
      <c r="DU3" s="2">
        <v>-1.6296256793771011</v>
      </c>
      <c r="DV3" s="3">
        <v>0.14792506985818973</v>
      </c>
      <c r="DW3">
        <f t="shared" ref="DW3:DW41" si="52">DU3*$DP$7+$DP$5</f>
        <v>0.23958913306809887</v>
      </c>
      <c r="DX3">
        <f t="shared" ref="DX3:DX41" si="53">DV3*$CX$7+$CX$5</f>
        <v>0.55172364292840925</v>
      </c>
      <c r="DY3">
        <f t="shared" ref="DY3:DY41" si="54">DW3-DX3</f>
        <v>-0.31213450986031038</v>
      </c>
      <c r="DZ3">
        <f t="shared" ref="DZ3:DZ41" si="55">(DY3)^2</f>
        <v>9.7427952245736194E-2</v>
      </c>
      <c r="EA3" t="s">
        <v>2</v>
      </c>
      <c r="EB3">
        <f>SUM(DY2:DY41)/40</f>
        <v>-2.7491912616479021E-2</v>
      </c>
      <c r="ED3" s="2">
        <v>0.20770646016703859</v>
      </c>
      <c r="EE3" s="3">
        <v>1.8686810760661296E-2</v>
      </c>
      <c r="EF3">
        <f t="shared" ref="EF3:EF66" si="56">ED3*$EH$7+$EH$5</f>
        <v>0.56222114066277662</v>
      </c>
      <c r="EG3">
        <f t="shared" ref="EG3:EG66" si="57">EE3*$EH$7+$EH$5</f>
        <v>0.52902965195461504</v>
      </c>
      <c r="EI3">
        <f t="shared" ref="EI3:EI66" si="58">EF3-EG3</f>
        <v>3.3191488708161576E-2</v>
      </c>
      <c r="EJ3">
        <f t="shared" ref="EJ3:EJ66" si="59">(EI3)^2</f>
        <v>1.1016749226640174E-3</v>
      </c>
      <c r="EK3" t="s">
        <v>2</v>
      </c>
      <c r="EL3">
        <f>SUM(EI2:EI91)/90</f>
        <v>6.3270765245900743E-4</v>
      </c>
      <c r="EM3" s="2">
        <v>0.64559669293456878</v>
      </c>
      <c r="EN3" s="3">
        <v>0.38930057912227073</v>
      </c>
      <c r="EO3">
        <f t="shared" ref="EO3:EO41" si="60">EM3*$EH$7+$EH$5</f>
        <v>0.63911382754460588</v>
      </c>
      <c r="EP3">
        <f t="shared" ref="EP3:EP41" si="61">EN3*$EH$7+$EH$5</f>
        <v>0.594108720433982</v>
      </c>
      <c r="ER3">
        <f t="shared" ref="ER3:ER41" si="62">EO3-EP3</f>
        <v>4.5005107110623888E-2</v>
      </c>
      <c r="ES3">
        <f t="shared" ref="ES3:ES41" si="63">(ER3)^2</f>
        <v>2.0254596660387288E-3</v>
      </c>
      <c r="ET3" t="s">
        <v>2</v>
      </c>
      <c r="EU3">
        <f>SUM(ER2:ER41)/40</f>
        <v>-1.4562650058933447E-2</v>
      </c>
      <c r="EW3" s="2">
        <v>0.10388833319358505</v>
      </c>
      <c r="EX3" s="3">
        <v>-0.61368924929979296</v>
      </c>
      <c r="EY3">
        <f t="shared" ref="EY3:EY66" si="64">EW3*$FA$7+$FA$5</f>
        <v>0.54399087624336961</v>
      </c>
      <c r="EZ3">
        <f t="shared" ref="EZ3:EZ66" si="65">EX3*$FA$7+$FA$5</f>
        <v>0.41798562598839129</v>
      </c>
      <c r="FB3">
        <f t="shared" ref="FB3:FB66" si="66">EY3-EZ3</f>
        <v>0.12600525025497833</v>
      </c>
      <c r="FC3">
        <f t="shared" ref="FC3:FC66" si="67">(FB3)^2</f>
        <v>1.5877323091819717E-2</v>
      </c>
      <c r="FD3" t="s">
        <v>2</v>
      </c>
      <c r="FE3">
        <f>SUM(FB2:FB91)/90</f>
        <v>-2.6514269275620516E-3</v>
      </c>
      <c r="FG3" s="2">
        <v>1.690225976364115</v>
      </c>
      <c r="FH3" s="3">
        <v>0.12437463894952396</v>
      </c>
      <c r="FI3">
        <f t="shared" ref="FI3:FI41" si="68">FG3*$FA$7+$FA$5</f>
        <v>0.8225487306039323</v>
      </c>
      <c r="FJ3">
        <f t="shared" ref="FJ3:FJ41" si="69">FH3*$FA$7+$FA$5</f>
        <v>0.5475882323293938</v>
      </c>
      <c r="FK3">
        <f t="shared" ref="FK3:FK41" si="70">FI3-FJ3</f>
        <v>0.2749604982745385</v>
      </c>
      <c r="FL3">
        <f t="shared" ref="FL3:FL41" si="71">(FK3)^2</f>
        <v>7.5603275611382484E-2</v>
      </c>
      <c r="FM3" t="s">
        <v>2</v>
      </c>
      <c r="FN3">
        <f>SUM(FK2:FK41)/40</f>
        <v>-5.5612108872987991E-3</v>
      </c>
      <c r="FP3" s="2">
        <v>-0.92898824635776978</v>
      </c>
      <c r="FQ3" s="3">
        <v>-0.53870920211282813</v>
      </c>
      <c r="FR3">
        <f t="shared" ref="FR3:FR66" si="72">FP3*$FT$7+$FT$5</f>
        <v>0.3626197254938609</v>
      </c>
      <c r="FS3">
        <f t="shared" ref="FS3:FS66" si="73">FQ3*$FT$7+$FT$5</f>
        <v>0.43115197878483025</v>
      </c>
      <c r="FU3">
        <f t="shared" ref="FU3:FU66" si="74">FR3-FS3</f>
        <v>-6.8532253290969347E-2</v>
      </c>
      <c r="FV3">
        <f t="shared" ref="FV3:FV66" si="75">(FU3)^2</f>
        <v>4.6966697411375789E-3</v>
      </c>
      <c r="FW3" t="s">
        <v>2</v>
      </c>
      <c r="FX3">
        <f>SUM(FU2:FU91)/90</f>
        <v>-6.5571887594637979E-5</v>
      </c>
      <c r="FZ3" s="2">
        <v>0.10388833319358505</v>
      </c>
      <c r="GA3" s="3">
        <v>-0.47195643472222243</v>
      </c>
      <c r="GB3">
        <f t="shared" ref="GB3:GB41" si="76">FZ3*$FT$7+$FT$5</f>
        <v>0.54399087624336961</v>
      </c>
      <c r="GC3">
        <f t="shared" ref="GC3:GC41" si="77">GA3*$FT$7+$FT$5</f>
        <v>0.44287363699360416</v>
      </c>
      <c r="GD3">
        <f t="shared" ref="GD3:GD41" si="78">GB3-GC3</f>
        <v>0.10111723924976546</v>
      </c>
      <c r="GE3">
        <f t="shared" ref="GE3:GE41" si="79">(GD3)^2</f>
        <v>1.0224696073494308E-2</v>
      </c>
      <c r="GF3" t="s">
        <v>2</v>
      </c>
      <c r="GG3">
        <f>SUM(GD1:GD41)/40</f>
        <v>5.3863042633094882E-2</v>
      </c>
      <c r="GI3" s="2"/>
      <c r="GJ3" s="3"/>
      <c r="GS3" s="2"/>
      <c r="GT3" s="3"/>
    </row>
    <row r="4" spans="1:202" x14ac:dyDescent="0.25">
      <c r="B4" s="2">
        <v>0.38649752864667314</v>
      </c>
      <c r="C4" s="3">
        <v>0.67953996351733381</v>
      </c>
      <c r="D4">
        <f t="shared" si="0"/>
        <v>0.59361651013467509</v>
      </c>
      <c r="E4">
        <f t="shared" si="1"/>
        <v>0.64507420090157774</v>
      </c>
      <c r="F4" s="6" t="s">
        <v>13</v>
      </c>
      <c r="G4">
        <f t="shared" si="2"/>
        <v>-5.1457690766902653E-2</v>
      </c>
      <c r="H4">
        <f t="shared" si="3"/>
        <v>2.6478939390621784E-3</v>
      </c>
      <c r="I4" t="s">
        <v>3</v>
      </c>
      <c r="J4">
        <f>SUM(H2:H91)</f>
        <v>1.6437447541174324</v>
      </c>
      <c r="L4" s="2">
        <v>2.5299348394051591</v>
      </c>
      <c r="M4" s="3">
        <v>0.45168194854680094</v>
      </c>
      <c r="N4">
        <f t="shared" si="4"/>
        <v>0.97</v>
      </c>
      <c r="O4">
        <f t="shared" si="5"/>
        <v>0.60506276952547344</v>
      </c>
      <c r="P4">
        <f t="shared" si="6"/>
        <v>0.36493723047452653</v>
      </c>
      <c r="Q4">
        <f t="shared" si="7"/>
        <v>0.13317918218641769</v>
      </c>
      <c r="R4" t="s">
        <v>3</v>
      </c>
      <c r="S4">
        <f>SUM(Q2:Q41)</f>
        <v>1.2255887600147615</v>
      </c>
      <c r="V4" s="2">
        <v>0.38649752864667314</v>
      </c>
      <c r="W4" s="3">
        <v>0.67953996351733381</v>
      </c>
      <c r="X4">
        <f t="shared" si="8"/>
        <v>0.59361651013467509</v>
      </c>
      <c r="Y4">
        <f t="shared" si="9"/>
        <v>0.64507420090157774</v>
      </c>
      <c r="Z4" s="6" t="s">
        <v>13</v>
      </c>
      <c r="AA4">
        <f t="shared" si="10"/>
        <v>-5.1457690766902653E-2</v>
      </c>
      <c r="AB4">
        <f t="shared" si="11"/>
        <v>2.6478939390621784E-3</v>
      </c>
      <c r="AC4" t="s">
        <v>3</v>
      </c>
      <c r="AD4">
        <f>SUM(AB2:AB91)</f>
        <v>1.6437447541174324</v>
      </c>
      <c r="AF4" s="2">
        <v>2.5299348394051591</v>
      </c>
      <c r="AG4" s="3">
        <v>0.45168194854680094</v>
      </c>
      <c r="AH4">
        <f t="shared" si="12"/>
        <v>0.97</v>
      </c>
      <c r="AI4">
        <f t="shared" si="13"/>
        <v>0.60506276952547344</v>
      </c>
      <c r="AJ4">
        <f t="shared" si="14"/>
        <v>0.36493723047452653</v>
      </c>
      <c r="AK4">
        <f t="shared" si="15"/>
        <v>0.13317918218641769</v>
      </c>
      <c r="AL4" t="s">
        <v>3</v>
      </c>
      <c r="AM4">
        <f>SUM(AK2:AK41)</f>
        <v>1.2255887600147615</v>
      </c>
      <c r="AP4" s="2">
        <v>0.44213136595808233</v>
      </c>
      <c r="AQ4" s="3">
        <v>-0.19403170280944601</v>
      </c>
      <c r="AR4">
        <f t="shared" si="16"/>
        <v>0.60338570549987947</v>
      </c>
      <c r="AS4">
        <f t="shared" si="17"/>
        <v>0.49167668805190601</v>
      </c>
      <c r="AT4" s="6" t="s">
        <v>13</v>
      </c>
      <c r="AU4">
        <f t="shared" si="18"/>
        <v>0.11170901744797346</v>
      </c>
      <c r="AV4">
        <f t="shared" si="19"/>
        <v>1.2478904579191638E-2</v>
      </c>
      <c r="AW4" t="s">
        <v>3</v>
      </c>
      <c r="AX4">
        <f>SUM(AV2:AV91)</f>
        <v>1.9381814257240091</v>
      </c>
      <c r="AZ4" s="2">
        <v>0.78173924464945044</v>
      </c>
      <c r="BA4" s="3">
        <v>1.3854917178378692E-2</v>
      </c>
      <c r="BB4">
        <f t="shared" si="20"/>
        <v>0.66302019908923715</v>
      </c>
      <c r="BC4">
        <f t="shared" si="21"/>
        <v>0.52818118068837872</v>
      </c>
      <c r="BD4">
        <f t="shared" si="22"/>
        <v>0.13483901840085843</v>
      </c>
      <c r="BE4">
        <f t="shared" si="23"/>
        <v>1.8181560883307038E-2</v>
      </c>
      <c r="BF4" t="s">
        <v>3</v>
      </c>
      <c r="BG4">
        <f>SUM(BE2:BE41)</f>
        <v>0.75337276622931737</v>
      </c>
      <c r="BI4" s="2">
        <v>0.44213136595808233</v>
      </c>
      <c r="BJ4" s="3">
        <v>-0.19403170280944601</v>
      </c>
      <c r="BK4">
        <f t="shared" si="24"/>
        <v>0.60338570549987947</v>
      </c>
      <c r="BL4">
        <f t="shared" si="25"/>
        <v>0.49167668805190601</v>
      </c>
      <c r="BM4" s="6" t="s">
        <v>13</v>
      </c>
      <c r="BN4">
        <f t="shared" si="26"/>
        <v>0.11170901744797346</v>
      </c>
      <c r="BO4">
        <f t="shared" si="27"/>
        <v>1.2478904579191638E-2</v>
      </c>
      <c r="BP4" t="s">
        <v>3</v>
      </c>
      <c r="BQ4">
        <f>SUM(BO2:BO91)</f>
        <v>1.9381814257240091</v>
      </c>
      <c r="BR4" s="2">
        <v>0.78173924464945044</v>
      </c>
      <c r="BS4" s="3">
        <v>1.3854917178378692E-2</v>
      </c>
      <c r="BT4">
        <f t="shared" si="28"/>
        <v>0.66302019908923715</v>
      </c>
      <c r="BU4">
        <f t="shared" si="29"/>
        <v>0.52818118068837872</v>
      </c>
      <c r="BV4" s="3"/>
      <c r="BW4">
        <f t="shared" si="30"/>
        <v>0.13483901840085843</v>
      </c>
      <c r="BX4">
        <f t="shared" si="31"/>
        <v>1.8181560883307038E-2</v>
      </c>
      <c r="BY4" t="s">
        <v>3</v>
      </c>
      <c r="BZ4">
        <f>SUM(BX2:BX41)</f>
        <v>0.75337276622931737</v>
      </c>
      <c r="CB4" s="2">
        <v>-1.0864554317680462</v>
      </c>
      <c r="CC4" s="2">
        <v>-0.98448255606650614</v>
      </c>
      <c r="CD4">
        <f t="shared" si="32"/>
        <v>0.33496878908134831</v>
      </c>
      <c r="CE4">
        <f t="shared" si="33"/>
        <v>0.35287503090867145</v>
      </c>
      <c r="CF4" s="6" t="s">
        <v>13</v>
      </c>
      <c r="CG4">
        <f t="shared" si="34"/>
        <v>-1.7906241827323144E-2</v>
      </c>
      <c r="CH4">
        <f t="shared" si="35"/>
        <v>3.2063349637857688E-4</v>
      </c>
      <c r="CI4" t="s">
        <v>3</v>
      </c>
      <c r="CJ4">
        <f>SUM(CH2:CH91)</f>
        <v>1.550962569272762</v>
      </c>
      <c r="CK4" s="2">
        <v>-0.15536862843845359</v>
      </c>
      <c r="CL4" s="3">
        <v>0.43627707369322621</v>
      </c>
      <c r="CM4">
        <f t="shared" si="36"/>
        <v>0.49846584992178466</v>
      </c>
      <c r="CN4">
        <f t="shared" si="37"/>
        <v>0.60235770298155134</v>
      </c>
      <c r="CO4">
        <f t="shared" si="38"/>
        <v>-0.10389185305976667</v>
      </c>
      <c r="CP4">
        <f t="shared" si="39"/>
        <v>1.0793517132192149E-2</v>
      </c>
      <c r="CQ4" t="s">
        <v>3</v>
      </c>
      <c r="CR4">
        <f>SUM(CP2:CP41)</f>
        <v>1.1121384079044019</v>
      </c>
      <c r="CT4" s="2">
        <v>-0.97208523832313398</v>
      </c>
      <c r="CU4" s="3">
        <v>0.13160246701834846</v>
      </c>
      <c r="CV4">
        <f t="shared" si="40"/>
        <v>0.35505197617961504</v>
      </c>
      <c r="CW4">
        <f t="shared" si="41"/>
        <v>0.54885742510635827</v>
      </c>
      <c r="CX4" s="6" t="s">
        <v>13</v>
      </c>
      <c r="CY4">
        <f t="shared" si="42"/>
        <v>-0.19380544892674323</v>
      </c>
      <c r="CZ4">
        <f t="shared" si="43"/>
        <v>3.756055203369648E-2</v>
      </c>
      <c r="DA4" t="s">
        <v>3</v>
      </c>
      <c r="DB4">
        <f>SUM(CZ2:CZ91)</f>
        <v>2.0304250442425831</v>
      </c>
      <c r="DC4" s="2">
        <v>8.7324604558639538E-2</v>
      </c>
      <c r="DD4" s="3">
        <v>-0.21754129595401447</v>
      </c>
      <c r="DE4">
        <f t="shared" si="44"/>
        <v>0.54108231719314159</v>
      </c>
      <c r="DF4">
        <f t="shared" si="45"/>
        <v>0.48754844848611467</v>
      </c>
      <c r="DG4">
        <f t="shared" si="46"/>
        <v>5.3533868707026921E-2</v>
      </c>
      <c r="DH4">
        <f t="shared" si="47"/>
        <v>2.8658750987411961E-3</v>
      </c>
      <c r="DI4" t="s">
        <v>3</v>
      </c>
      <c r="DJ4">
        <f>SUM(DH2:DH41)</f>
        <v>0.77693063651577654</v>
      </c>
      <c r="DL4" s="2">
        <v>-1.2203252562854447</v>
      </c>
      <c r="DM4" s="3">
        <v>-0.61852162947392064</v>
      </c>
      <c r="DN4">
        <f t="shared" si="48"/>
        <v>0.31146150408326867</v>
      </c>
      <c r="DO4">
        <f t="shared" si="49"/>
        <v>0.41713706927755823</v>
      </c>
      <c r="DP4" s="6" t="s">
        <v>13</v>
      </c>
      <c r="DQ4">
        <f t="shared" si="50"/>
        <v>-0.10567556519428956</v>
      </c>
      <c r="DR4">
        <f t="shared" si="51"/>
        <v>1.1167325079132543E-2</v>
      </c>
      <c r="DS4" t="s">
        <v>3</v>
      </c>
      <c r="DT4">
        <f>SUM(DR2:DR91)</f>
        <v>1.6666060904121047</v>
      </c>
      <c r="DU4" s="2">
        <v>-0.78360594326201416</v>
      </c>
      <c r="DV4" s="3">
        <v>4.485502649816564E-3</v>
      </c>
      <c r="DW4">
        <f t="shared" si="52"/>
        <v>0.38814857969882743</v>
      </c>
      <c r="DX4">
        <f t="shared" si="53"/>
        <v>0.52653592942744631</v>
      </c>
      <c r="DY4">
        <f t="shared" si="54"/>
        <v>-0.13838734972861888</v>
      </c>
      <c r="DZ4">
        <f t="shared" si="55"/>
        <v>1.9151058564911071E-2</v>
      </c>
      <c r="EA4" t="s">
        <v>3</v>
      </c>
      <c r="EB4">
        <f>SUM(DZ2:DZ41)</f>
        <v>1.2935821139545347</v>
      </c>
      <c r="ED4" s="2">
        <v>0.38649752864667314</v>
      </c>
      <c r="EE4" s="3">
        <v>0.67953996351733381</v>
      </c>
      <c r="EF4">
        <f t="shared" si="56"/>
        <v>0.59361651013467509</v>
      </c>
      <c r="EG4">
        <f t="shared" si="57"/>
        <v>0.64507420090157774</v>
      </c>
      <c r="EH4" s="6" t="s">
        <v>13</v>
      </c>
      <c r="EI4">
        <f t="shared" si="58"/>
        <v>-5.1457690766902653E-2</v>
      </c>
      <c r="EJ4">
        <f t="shared" si="59"/>
        <v>2.6478939390621784E-3</v>
      </c>
      <c r="EK4" t="s">
        <v>3</v>
      </c>
      <c r="EL4">
        <f>SUM(EJ2:EJ91)</f>
        <v>1.6437447541174324</v>
      </c>
      <c r="EM4" s="2">
        <v>0.78173924464945044</v>
      </c>
      <c r="EN4" s="3">
        <v>1.3854917178378692E-2</v>
      </c>
      <c r="EO4">
        <f t="shared" si="60"/>
        <v>0.66302019908923715</v>
      </c>
      <c r="EP4">
        <f t="shared" si="61"/>
        <v>0.52818118068837872</v>
      </c>
      <c r="ER4">
        <f t="shared" si="62"/>
        <v>0.13483901840085843</v>
      </c>
      <c r="ES4">
        <f t="shared" si="63"/>
        <v>1.8181560883307038E-2</v>
      </c>
      <c r="ET4" t="s">
        <v>3</v>
      </c>
      <c r="EU4">
        <f>SUM(ES2:ES41)</f>
        <v>0.75337276622931737</v>
      </c>
      <c r="EW4" s="2">
        <v>0.32533532129688036</v>
      </c>
      <c r="EX4" s="3">
        <v>-0.18841583213243301</v>
      </c>
      <c r="EY4">
        <f t="shared" si="64"/>
        <v>0.58287654357039265</v>
      </c>
      <c r="EZ4">
        <f t="shared" si="65"/>
        <v>0.49266282419567714</v>
      </c>
      <c r="FA4" s="6" t="s">
        <v>13</v>
      </c>
      <c r="FB4">
        <f t="shared" si="66"/>
        <v>9.0213719374715506E-2</v>
      </c>
      <c r="FC4">
        <f t="shared" si="67"/>
        <v>8.1385151634199206E-3</v>
      </c>
      <c r="FD4" t="s">
        <v>3</v>
      </c>
      <c r="FE4">
        <f>SUM(FC2:FC91)</f>
        <v>1.7070429564031502</v>
      </c>
      <c r="FG4" s="2">
        <v>-0.97208523832313398</v>
      </c>
      <c r="FH4" s="3">
        <v>8.7434636552321712E-2</v>
      </c>
      <c r="FI4">
        <f t="shared" si="68"/>
        <v>0.35505197617961504</v>
      </c>
      <c r="FJ4">
        <f t="shared" si="69"/>
        <v>0.54110163860066351</v>
      </c>
      <c r="FK4">
        <f t="shared" si="70"/>
        <v>-0.18604966242104848</v>
      </c>
      <c r="FL4">
        <f t="shared" si="71"/>
        <v>3.4614476886986101E-2</v>
      </c>
      <c r="FM4" t="s">
        <v>3</v>
      </c>
      <c r="FN4">
        <f>SUM(FL2:FL41)</f>
        <v>1.2970621896730119</v>
      </c>
      <c r="FP4" s="2">
        <v>-1.3794038185756177</v>
      </c>
      <c r="FQ4" s="3">
        <v>-0.86644939670725607</v>
      </c>
      <c r="FR4">
        <f t="shared" si="72"/>
        <v>0.28352761297434403</v>
      </c>
      <c r="FS4">
        <f t="shared" si="73"/>
        <v>0.37360142781166455</v>
      </c>
      <c r="FT4" s="6" t="s">
        <v>13</v>
      </c>
      <c r="FU4">
        <f t="shared" si="74"/>
        <v>-9.0073814837320521E-2</v>
      </c>
      <c r="FV4">
        <f t="shared" si="75"/>
        <v>8.1132921193479025E-3</v>
      </c>
      <c r="FW4" t="s">
        <v>3</v>
      </c>
      <c r="FX4">
        <f>SUM(FV2:FV91)</f>
        <v>1.6576021368371014</v>
      </c>
      <c r="FZ4" s="2">
        <v>0.60114099092102979</v>
      </c>
      <c r="GA4" s="3">
        <v>7.7468461446053183E-2</v>
      </c>
      <c r="GB4">
        <f t="shared" si="76"/>
        <v>0.63130749134606889</v>
      </c>
      <c r="GC4">
        <f t="shared" si="77"/>
        <v>0.53935159732430871</v>
      </c>
      <c r="GD4">
        <f t="shared" si="78"/>
        <v>9.1955894021760187E-2</v>
      </c>
      <c r="GE4">
        <f t="shared" si="79"/>
        <v>8.4558864453411903E-3</v>
      </c>
      <c r="GF4" t="s">
        <v>3</v>
      </c>
      <c r="GG4">
        <f>SUM(GE2:GE41)</f>
        <v>1.2087033299337862</v>
      </c>
      <c r="GI4" s="2"/>
      <c r="GJ4" s="3"/>
      <c r="GM4" s="6"/>
      <c r="GS4" s="2"/>
      <c r="GT4" s="3"/>
    </row>
    <row r="5" spans="1:202" x14ac:dyDescent="0.25">
      <c r="A5" s="1" t="s">
        <v>25</v>
      </c>
      <c r="B5" s="2">
        <v>-1.0864554317680462</v>
      </c>
      <c r="C5" s="3">
        <v>-0.8764168537733471</v>
      </c>
      <c r="D5">
        <f t="shared" si="0"/>
        <v>0.33496878908134831</v>
      </c>
      <c r="E5">
        <f t="shared" si="1"/>
        <v>0.37185116142561825</v>
      </c>
      <c r="F5" s="7">
        <v>0.52574828374606142</v>
      </c>
      <c r="G5">
        <f t="shared" si="2"/>
        <v>-3.6882372344269942E-2</v>
      </c>
      <c r="H5">
        <f t="shared" si="3"/>
        <v>1.3603093897413684E-3</v>
      </c>
      <c r="I5" t="s">
        <v>4</v>
      </c>
      <c r="J5">
        <f>J4/90</f>
        <v>1.8263830601304803E-2</v>
      </c>
      <c r="L5" s="2">
        <v>-0.83952678679214976</v>
      </c>
      <c r="M5" s="3">
        <v>-9.1296779791013888E-2</v>
      </c>
      <c r="N5">
        <f t="shared" si="4"/>
        <v>0.37832898659085956</v>
      </c>
      <c r="O5">
        <f t="shared" si="5"/>
        <v>0.50971674392974264</v>
      </c>
      <c r="P5">
        <f t="shared" si="6"/>
        <v>-0.13138775733888308</v>
      </c>
      <c r="Q5">
        <f t="shared" si="7"/>
        <v>1.7262742778541226E-2</v>
      </c>
      <c r="R5" t="s">
        <v>4</v>
      </c>
      <c r="S5">
        <f>S4/40</f>
        <v>3.0639719000369037E-2</v>
      </c>
      <c r="U5" s="1" t="s">
        <v>21</v>
      </c>
      <c r="V5" s="2">
        <v>-1.0864554317680462</v>
      </c>
      <c r="W5" s="3">
        <v>-0.8764168537733471</v>
      </c>
      <c r="X5">
        <f t="shared" si="8"/>
        <v>0.33496878908134831</v>
      </c>
      <c r="Y5">
        <f t="shared" si="9"/>
        <v>0.37185116142561825</v>
      </c>
      <c r="Z5" s="7">
        <v>0.52574828374606142</v>
      </c>
      <c r="AA5">
        <f t="shared" si="10"/>
        <v>-3.6882372344269942E-2</v>
      </c>
      <c r="AB5">
        <f t="shared" si="11"/>
        <v>1.3603093897413684E-3</v>
      </c>
      <c r="AC5" t="s">
        <v>4</v>
      </c>
      <c r="AD5">
        <f>AD4/90</f>
        <v>1.8263830601304803E-2</v>
      </c>
      <c r="AF5" s="2">
        <v>-0.83952678679214976</v>
      </c>
      <c r="AG5" s="3">
        <v>-9.1296779791013888E-2</v>
      </c>
      <c r="AH5">
        <f t="shared" si="12"/>
        <v>0.37832898659085956</v>
      </c>
      <c r="AI5">
        <f t="shared" si="13"/>
        <v>0.50971674392974264</v>
      </c>
      <c r="AJ5">
        <f t="shared" si="14"/>
        <v>-0.13138775733888308</v>
      </c>
      <c r="AK5">
        <f t="shared" si="15"/>
        <v>1.7262742778541226E-2</v>
      </c>
      <c r="AL5" t="s">
        <v>4</v>
      </c>
      <c r="AM5">
        <f>AM4/40</f>
        <v>3.0639719000369037E-2</v>
      </c>
      <c r="AP5" s="2">
        <v>-0.28926794180312454</v>
      </c>
      <c r="AQ5" s="3">
        <v>-0.29944489374923178</v>
      </c>
      <c r="AR5">
        <f t="shared" si="16"/>
        <v>0.47495338673855692</v>
      </c>
      <c r="AS5">
        <f t="shared" si="17"/>
        <v>0.47316633345249087</v>
      </c>
      <c r="AT5" s="7">
        <v>0.52574828374606142</v>
      </c>
      <c r="AU5">
        <f t="shared" si="18"/>
        <v>1.7870532860660426E-3</v>
      </c>
      <c r="AV5">
        <f t="shared" si="19"/>
        <v>3.1935594472394411E-6</v>
      </c>
      <c r="AW5" t="s">
        <v>4</v>
      </c>
      <c r="AX5">
        <f>AX4/90</f>
        <v>2.1535349174711213E-2</v>
      </c>
      <c r="AZ5" s="2">
        <v>-0.53184545646227033</v>
      </c>
      <c r="BA5" s="3">
        <v>-0.39280337663317733</v>
      </c>
      <c r="BB5">
        <f t="shared" si="20"/>
        <v>0.43235723938589293</v>
      </c>
      <c r="BC5">
        <f t="shared" si="21"/>
        <v>0.4567727625185421</v>
      </c>
      <c r="BD5">
        <f t="shared" si="22"/>
        <v>-2.4415523132649164E-2</v>
      </c>
      <c r="BE5">
        <f t="shared" si="23"/>
        <v>5.9611776984092642E-4</v>
      </c>
      <c r="BF5" t="s">
        <v>4</v>
      </c>
      <c r="BG5">
        <f>BG4/40</f>
        <v>1.8834319155732936E-2</v>
      </c>
      <c r="BI5" s="2">
        <v>-0.28926794180312454</v>
      </c>
      <c r="BJ5" s="3">
        <v>-0.29944489374923178</v>
      </c>
      <c r="BK5">
        <f t="shared" si="24"/>
        <v>0.47495338673855692</v>
      </c>
      <c r="BL5">
        <f t="shared" si="25"/>
        <v>0.47316633345249087</v>
      </c>
      <c r="BM5" s="7">
        <v>0.52574828374606142</v>
      </c>
      <c r="BN5">
        <f t="shared" si="26"/>
        <v>1.7870532860660426E-3</v>
      </c>
      <c r="BO5">
        <f t="shared" si="27"/>
        <v>3.1935594472394411E-6</v>
      </c>
      <c r="BP5" t="s">
        <v>4</v>
      </c>
      <c r="BQ5">
        <f>BQ4/90</f>
        <v>2.1535349174711213E-2</v>
      </c>
      <c r="BR5" s="2">
        <v>-0.53184545646227033</v>
      </c>
      <c r="BS5" s="3">
        <v>-0.39280337663317733</v>
      </c>
      <c r="BT5">
        <f t="shared" si="28"/>
        <v>0.43235723938589293</v>
      </c>
      <c r="BU5">
        <f t="shared" si="29"/>
        <v>0.4567727625185421</v>
      </c>
      <c r="BV5" s="3"/>
      <c r="BW5">
        <f t="shared" si="30"/>
        <v>-2.4415523132649164E-2</v>
      </c>
      <c r="BX5">
        <f t="shared" si="31"/>
        <v>5.9611776984092642E-4</v>
      </c>
      <c r="BY5" t="s">
        <v>4</v>
      </c>
      <c r="BZ5">
        <f>BZ4/40</f>
        <v>1.8834319155732936E-2</v>
      </c>
      <c r="CB5" s="2">
        <v>1.7568126815528544</v>
      </c>
      <c r="CC5" s="2">
        <v>0.7266960823478017</v>
      </c>
      <c r="CD5">
        <f t="shared" si="32"/>
        <v>0.83424122860785244</v>
      </c>
      <c r="CE5">
        <f t="shared" si="33"/>
        <v>0.65335472512536974</v>
      </c>
      <c r="CF5" s="7">
        <v>0.52574828374606142</v>
      </c>
      <c r="CG5">
        <f t="shared" si="34"/>
        <v>0.1808865034824827</v>
      </c>
      <c r="CH5">
        <f t="shared" si="35"/>
        <v>3.2719927142118223E-2</v>
      </c>
      <c r="CI5" t="s">
        <v>4</v>
      </c>
      <c r="CJ5">
        <f>CJ4/90</f>
        <v>1.7232917436364022E-2</v>
      </c>
      <c r="CK5" s="2">
        <v>0.48909217077062855</v>
      </c>
      <c r="CL5" s="3">
        <v>-0.77096824404943687</v>
      </c>
      <c r="CM5">
        <f t="shared" si="36"/>
        <v>0.61163193295589768</v>
      </c>
      <c r="CN5">
        <f t="shared" si="37"/>
        <v>0.39036773549574455</v>
      </c>
      <c r="CO5">
        <f t="shared" si="38"/>
        <v>0.22126419746015313</v>
      </c>
      <c r="CP5">
        <f t="shared" si="39"/>
        <v>4.8957845077685636E-2</v>
      </c>
      <c r="CQ5" t="s">
        <v>4</v>
      </c>
      <c r="CR5">
        <f>CR4/40</f>
        <v>2.7803460197610048E-2</v>
      </c>
      <c r="CT5" s="2">
        <v>5.8818939502553198E-3</v>
      </c>
      <c r="CU5" s="3">
        <v>-6.9879474487745938E-2</v>
      </c>
      <c r="CV5">
        <f t="shared" si="40"/>
        <v>0.52678113306752417</v>
      </c>
      <c r="CW5">
        <f t="shared" si="41"/>
        <v>0.51347758175462055</v>
      </c>
      <c r="CX5" s="7">
        <v>0.52574828374606142</v>
      </c>
      <c r="CY5">
        <f t="shared" si="42"/>
        <v>1.3303551312903616E-2</v>
      </c>
      <c r="CZ5">
        <f t="shared" si="43"/>
        <v>1.7698447753505955E-4</v>
      </c>
      <c r="DA5" t="s">
        <v>4</v>
      </c>
      <c r="DB5">
        <f>DB4/90</f>
        <v>2.2560278269362036E-2</v>
      </c>
      <c r="DC5" s="2">
        <v>5.7484457509883187E-2</v>
      </c>
      <c r="DD5" s="3">
        <v>-0.16948831151012062</v>
      </c>
      <c r="DE5">
        <f t="shared" si="44"/>
        <v>0.53584244447657914</v>
      </c>
      <c r="DF5">
        <f t="shared" si="45"/>
        <v>0.49598646059528934</v>
      </c>
      <c r="DG5">
        <f t="shared" si="46"/>
        <v>3.9855983881289803E-2</v>
      </c>
      <c r="DH5">
        <f t="shared" si="47"/>
        <v>1.5884994511456325E-3</v>
      </c>
      <c r="DI5" t="s">
        <v>4</v>
      </c>
      <c r="DJ5">
        <f>DJ4/40</f>
        <v>1.9423265912894415E-2</v>
      </c>
      <c r="DL5" s="2">
        <v>1.8939150310756041</v>
      </c>
      <c r="DM5" s="3">
        <v>0.66712016154884624</v>
      </c>
      <c r="DN5">
        <f t="shared" si="48"/>
        <v>0.85831613881077673</v>
      </c>
      <c r="DO5">
        <f t="shared" si="49"/>
        <v>0.64289330744373197</v>
      </c>
      <c r="DP5" s="7">
        <v>0.52574828374606142</v>
      </c>
      <c r="DQ5">
        <f t="shared" si="50"/>
        <v>0.21542283136704476</v>
      </c>
      <c r="DR5">
        <f t="shared" si="51"/>
        <v>4.6406996274194208E-2</v>
      </c>
      <c r="DS5" t="s">
        <v>4</v>
      </c>
      <c r="DT5">
        <f>DT4/90</f>
        <v>1.8517845449023386E-2</v>
      </c>
      <c r="DU5" s="2">
        <v>-1.3362101794129195</v>
      </c>
      <c r="DV5" s="3">
        <v>0.11527953465764884</v>
      </c>
      <c r="DW5">
        <f t="shared" si="52"/>
        <v>0.29111233335148767</v>
      </c>
      <c r="DX5">
        <f t="shared" si="53"/>
        <v>0.54599114942107507</v>
      </c>
      <c r="DY5">
        <f t="shared" si="54"/>
        <v>-0.2548788160695874</v>
      </c>
      <c r="DZ5">
        <f t="shared" si="55"/>
        <v>6.4963210881034558E-2</v>
      </c>
      <c r="EA5" t="s">
        <v>4</v>
      </c>
      <c r="EB5">
        <f>EB4/40</f>
        <v>3.2339552848863369E-2</v>
      </c>
      <c r="ED5" s="2">
        <v>-1.0864554317680462</v>
      </c>
      <c r="EE5" s="3">
        <v>-0.8764168537733471</v>
      </c>
      <c r="EF5">
        <f t="shared" si="56"/>
        <v>0.33496878908134831</v>
      </c>
      <c r="EG5">
        <f t="shared" si="57"/>
        <v>0.37185116142561825</v>
      </c>
      <c r="EH5" s="7">
        <v>0.52574828374606142</v>
      </c>
      <c r="EI5">
        <f t="shared" si="58"/>
        <v>-3.6882372344269942E-2</v>
      </c>
      <c r="EJ5">
        <f t="shared" si="59"/>
        <v>1.3603093897413684E-3</v>
      </c>
      <c r="EK5" t="s">
        <v>4</v>
      </c>
      <c r="EL5">
        <f>EL4/90</f>
        <v>1.8263830601304803E-2</v>
      </c>
      <c r="EM5" s="2">
        <v>-0.53184545646227033</v>
      </c>
      <c r="EN5" s="3">
        <v>-0.39280337663317733</v>
      </c>
      <c r="EO5">
        <f t="shared" si="60"/>
        <v>0.43235723938589293</v>
      </c>
      <c r="EP5">
        <f t="shared" si="61"/>
        <v>0.4567727625185421</v>
      </c>
      <c r="ER5">
        <f t="shared" si="62"/>
        <v>-2.4415523132649164E-2</v>
      </c>
      <c r="ES5">
        <f t="shared" si="63"/>
        <v>5.9611776984092642E-4</v>
      </c>
      <c r="ET5" t="s">
        <v>4</v>
      </c>
      <c r="EU5">
        <f>EU4/40</f>
        <v>1.8834319155732936E-2</v>
      </c>
      <c r="EW5" s="2">
        <v>-0.28788135798925818</v>
      </c>
      <c r="EX5" s="3">
        <v>0.1505908166502275</v>
      </c>
      <c r="EY5">
        <f t="shared" si="64"/>
        <v>0.4751968682027613</v>
      </c>
      <c r="EZ5">
        <f t="shared" si="65"/>
        <v>0.55219174296364171</v>
      </c>
      <c r="FA5" s="7">
        <v>0.52574828374606142</v>
      </c>
      <c r="FB5">
        <f t="shared" si="66"/>
        <v>-7.6994874760880405E-2</v>
      </c>
      <c r="FC5">
        <f t="shared" si="67"/>
        <v>5.9282107394436588E-3</v>
      </c>
      <c r="FD5" t="s">
        <v>4</v>
      </c>
      <c r="FE5">
        <f>FE4/90</f>
        <v>1.8967143960035002E-2</v>
      </c>
      <c r="FG5" s="2">
        <v>0.36105760655607949</v>
      </c>
      <c r="FH5" s="3">
        <v>4.5214874800767302E-2</v>
      </c>
      <c r="FI5">
        <f t="shared" si="68"/>
        <v>0.58914930850003933</v>
      </c>
      <c r="FJ5">
        <f t="shared" si="69"/>
        <v>0.53368792923320396</v>
      </c>
      <c r="FK5">
        <f t="shared" si="70"/>
        <v>5.5461379266835364E-2</v>
      </c>
      <c r="FL5">
        <f t="shared" si="71"/>
        <v>3.0759645901797558E-3</v>
      </c>
      <c r="FM5" t="s">
        <v>4</v>
      </c>
      <c r="FN5">
        <f>FN4/40</f>
        <v>3.2426554741825299E-2</v>
      </c>
      <c r="FP5" s="2">
        <v>5.8818939502553198E-3</v>
      </c>
      <c r="FQ5" s="3">
        <v>9.904130595650186E-3</v>
      </c>
      <c r="FR5">
        <f t="shared" si="72"/>
        <v>0.52678113306752417</v>
      </c>
      <c r="FS5">
        <f t="shared" si="73"/>
        <v>0.52748743012508648</v>
      </c>
      <c r="FT5" s="7">
        <v>0.52574828374606142</v>
      </c>
      <c r="FU5">
        <f t="shared" si="74"/>
        <v>-7.0629705756231065E-4</v>
      </c>
      <c r="FV5">
        <f t="shared" si="75"/>
        <v>4.9885553352117795E-7</v>
      </c>
      <c r="FW5" t="s">
        <v>4</v>
      </c>
      <c r="FX5">
        <f>FX4/90</f>
        <v>1.8417801520412239E-2</v>
      </c>
      <c r="FZ5" s="2">
        <v>0.54979797889110649</v>
      </c>
      <c r="GA5" s="3">
        <v>0.31224156211901877</v>
      </c>
      <c r="GB5">
        <f t="shared" si="76"/>
        <v>0.62229175668892533</v>
      </c>
      <c r="GC5">
        <f t="shared" si="77"/>
        <v>0.58057730451633527</v>
      </c>
      <c r="GD5">
        <f t="shared" si="78"/>
        <v>4.1714452172590066E-2</v>
      </c>
      <c r="GE5">
        <f t="shared" si="79"/>
        <v>1.7400955200593041E-3</v>
      </c>
      <c r="GF5" t="s">
        <v>4</v>
      </c>
      <c r="GG5">
        <f>GG4/40</f>
        <v>3.0217583248344653E-2</v>
      </c>
      <c r="GI5" s="2"/>
      <c r="GJ5" s="3"/>
      <c r="GM5" s="7"/>
      <c r="GS5" s="2"/>
      <c r="GT5" s="3"/>
    </row>
    <row r="6" spans="1:202" x14ac:dyDescent="0.25">
      <c r="A6" s="1" t="s">
        <v>26</v>
      </c>
      <c r="B6" s="2">
        <v>0.53020988987543305</v>
      </c>
      <c r="C6" s="3">
        <v>-9.2328647159891974E-2</v>
      </c>
      <c r="D6">
        <f t="shared" si="0"/>
        <v>0.61885212574357107</v>
      </c>
      <c r="E6">
        <f t="shared" si="1"/>
        <v>0.50953554999445605</v>
      </c>
      <c r="F6" s="7" t="s">
        <v>14</v>
      </c>
      <c r="G6">
        <f t="shared" si="2"/>
        <v>0.10931657574911502</v>
      </c>
      <c r="H6">
        <f t="shared" si="3"/>
        <v>1.1950113733512001E-2</v>
      </c>
      <c r="I6" t="s">
        <v>5</v>
      </c>
      <c r="J6">
        <f>(J5)^0.5</f>
        <v>0.13514374051840064</v>
      </c>
      <c r="L6" s="2">
        <v>-2.0576078255564711</v>
      </c>
      <c r="M6" s="3">
        <v>-0.73697902656609382</v>
      </c>
      <c r="N6">
        <f t="shared" si="4"/>
        <v>0.16443628723000875</v>
      </c>
      <c r="O6">
        <f t="shared" si="5"/>
        <v>0.39633617704052909</v>
      </c>
      <c r="P6">
        <f t="shared" si="6"/>
        <v>-0.23189988981052034</v>
      </c>
      <c r="Q6">
        <f t="shared" si="7"/>
        <v>5.377755889413148E-2</v>
      </c>
      <c r="R6" t="s">
        <v>5</v>
      </c>
      <c r="S6">
        <f>(S5)^0.5</f>
        <v>0.17504204923494537</v>
      </c>
      <c r="V6" s="2">
        <v>0.53020988987543305</v>
      </c>
      <c r="W6" s="3">
        <v>-9.2328647159891974E-2</v>
      </c>
      <c r="X6">
        <f t="shared" si="8"/>
        <v>0.61885212574357107</v>
      </c>
      <c r="Y6">
        <f t="shared" si="9"/>
        <v>0.50953554999445605</v>
      </c>
      <c r="Z6" s="7" t="s">
        <v>14</v>
      </c>
      <c r="AA6">
        <f t="shared" si="10"/>
        <v>0.10931657574911502</v>
      </c>
      <c r="AB6">
        <f t="shared" si="11"/>
        <v>1.1950113733512001E-2</v>
      </c>
      <c r="AC6" t="s">
        <v>5</v>
      </c>
      <c r="AD6">
        <f>(AD5)^0.5</f>
        <v>0.13514374051840064</v>
      </c>
      <c r="AF6" s="2">
        <v>-2.0576078255564711</v>
      </c>
      <c r="AG6" s="3">
        <v>-0.73697902656609382</v>
      </c>
      <c r="AH6">
        <f t="shared" si="12"/>
        <v>0.16443628723000875</v>
      </c>
      <c r="AI6">
        <f t="shared" si="13"/>
        <v>0.39633617704052909</v>
      </c>
      <c r="AJ6">
        <f t="shared" si="14"/>
        <v>-0.23189988981052034</v>
      </c>
      <c r="AK6">
        <f t="shared" si="15"/>
        <v>5.377755889413148E-2</v>
      </c>
      <c r="AL6" t="s">
        <v>5</v>
      </c>
      <c r="AM6">
        <f>(AM5)^0.5</f>
        <v>0.17504204923494537</v>
      </c>
      <c r="AP6" s="2">
        <v>0.48400866101457757</v>
      </c>
      <c r="AQ6" s="3">
        <v>-0.23135734787820497</v>
      </c>
      <c r="AR6">
        <f t="shared" si="16"/>
        <v>0.61073927837106645</v>
      </c>
      <c r="AS6">
        <f t="shared" si="17"/>
        <v>0.48512237620805621</v>
      </c>
      <c r="AT6" s="7" t="s">
        <v>14</v>
      </c>
      <c r="AU6">
        <f t="shared" si="18"/>
        <v>0.12561690216301025</v>
      </c>
      <c r="AV6">
        <f t="shared" si="19"/>
        <v>1.5779606109031289E-2</v>
      </c>
      <c r="AW6" t="s">
        <v>5</v>
      </c>
      <c r="AX6">
        <f>(AX5)^0.5</f>
        <v>0.14674927316587028</v>
      </c>
      <c r="AZ6" s="2">
        <v>-4.2448826303999147E-2</v>
      </c>
      <c r="BA6" s="3">
        <v>0.41120827063495169</v>
      </c>
      <c r="BB6">
        <f t="shared" si="20"/>
        <v>0.51829435108155419</v>
      </c>
      <c r="BC6">
        <f t="shared" si="21"/>
        <v>0.59795566913877896</v>
      </c>
      <c r="BD6">
        <f t="shared" si="22"/>
        <v>-7.9661318057224761E-2</v>
      </c>
      <c r="BE6">
        <f t="shared" si="23"/>
        <v>6.3459255946143236E-3</v>
      </c>
      <c r="BF6" t="s">
        <v>5</v>
      </c>
      <c r="BG6">
        <f>(BG5)^0.5</f>
        <v>0.13723818402956567</v>
      </c>
      <c r="BI6" s="2">
        <v>0.48400866101457757</v>
      </c>
      <c r="BJ6" s="3">
        <v>-0.23135734787820497</v>
      </c>
      <c r="BK6">
        <f t="shared" si="24"/>
        <v>0.61073927837106645</v>
      </c>
      <c r="BL6">
        <f t="shared" si="25"/>
        <v>0.48512237620805621</v>
      </c>
      <c r="BM6" s="7" t="s">
        <v>14</v>
      </c>
      <c r="BN6">
        <f t="shared" si="26"/>
        <v>0.12561690216301025</v>
      </c>
      <c r="BO6">
        <f t="shared" si="27"/>
        <v>1.5779606109031289E-2</v>
      </c>
      <c r="BP6" t="s">
        <v>5</v>
      </c>
      <c r="BQ6">
        <f>(BQ5)^0.5</f>
        <v>0.14674927316587028</v>
      </c>
      <c r="BR6" s="2">
        <v>-4.2448826303999147E-2</v>
      </c>
      <c r="BS6" s="3">
        <v>0.41120827063495169</v>
      </c>
      <c r="BT6">
        <f t="shared" si="28"/>
        <v>0.51829435108155419</v>
      </c>
      <c r="BU6">
        <f t="shared" si="29"/>
        <v>0.59795566913877896</v>
      </c>
      <c r="BV6" s="3"/>
      <c r="BW6">
        <f t="shared" si="30"/>
        <v>-7.9661318057224761E-2</v>
      </c>
      <c r="BX6">
        <f t="shared" si="31"/>
        <v>6.3459255946143236E-3</v>
      </c>
      <c r="BY6" t="s">
        <v>5</v>
      </c>
      <c r="BZ6">
        <f>(BZ5)^0.5</f>
        <v>0.13723818402956567</v>
      </c>
      <c r="CB6" s="2">
        <v>-1.0184939426048869</v>
      </c>
      <c r="CC6" s="2">
        <v>-0.91714305254032458</v>
      </c>
      <c r="CD6">
        <f t="shared" si="32"/>
        <v>0.3469026965202473</v>
      </c>
      <c r="CE6">
        <f t="shared" si="33"/>
        <v>0.36469971886001334</v>
      </c>
      <c r="CF6" s="7" t="s">
        <v>14</v>
      </c>
      <c r="CG6">
        <f t="shared" si="34"/>
        <v>-1.7797022339766044E-2</v>
      </c>
      <c r="CH6">
        <f t="shared" si="35"/>
        <v>3.1673400416213162E-4</v>
      </c>
      <c r="CI6" t="s">
        <v>5</v>
      </c>
      <c r="CJ6">
        <f>(CJ5)^0.5</f>
        <v>0.13127420704907733</v>
      </c>
      <c r="CK6" s="2">
        <v>2.0174007799614539</v>
      </c>
      <c r="CL6" s="3">
        <v>0.52036967984306248</v>
      </c>
      <c r="CM6">
        <f t="shared" si="36"/>
        <v>0.88000000000000012</v>
      </c>
      <c r="CN6">
        <f t="shared" si="37"/>
        <v>0.61712420369313292</v>
      </c>
      <c r="CO6">
        <f t="shared" si="38"/>
        <v>0.26287579630686719</v>
      </c>
      <c r="CP6">
        <f t="shared" si="39"/>
        <v>6.9103684283969527E-2</v>
      </c>
      <c r="CQ6" t="s">
        <v>5</v>
      </c>
      <c r="CR6">
        <f>(CR5)^0.5</f>
        <v>0.16674369612555087</v>
      </c>
      <c r="CT6" s="2">
        <v>0.20770646016703859</v>
      </c>
      <c r="CU6" s="3">
        <v>7.4988476598731882E-2</v>
      </c>
      <c r="CV6">
        <f t="shared" si="40"/>
        <v>0.56222114066277662</v>
      </c>
      <c r="CW6">
        <f t="shared" si="41"/>
        <v>0.53891611673107531</v>
      </c>
      <c r="CX6" s="7" t="s">
        <v>14</v>
      </c>
      <c r="CY6">
        <f t="shared" si="42"/>
        <v>2.3305023931701307E-2</v>
      </c>
      <c r="CZ6">
        <f t="shared" si="43"/>
        <v>5.4312414045717071E-4</v>
      </c>
      <c r="DA6" t="s">
        <v>5</v>
      </c>
      <c r="DB6">
        <f>(DB5)^0.5</f>
        <v>0.15020079317154766</v>
      </c>
      <c r="DC6" s="2">
        <v>-1.9806629764920609</v>
      </c>
      <c r="DD6" s="3">
        <v>-0.38179911104259573</v>
      </c>
      <c r="DE6">
        <f t="shared" si="44"/>
        <v>0.17794765547607855</v>
      </c>
      <c r="DF6">
        <f t="shared" si="45"/>
        <v>0.45870509049734465</v>
      </c>
      <c r="DG6">
        <f t="shared" si="46"/>
        <v>-0.2807574350212661</v>
      </c>
      <c r="DH6">
        <f t="shared" si="47"/>
        <v>7.882473731972045E-2</v>
      </c>
      <c r="DI6" t="s">
        <v>5</v>
      </c>
      <c r="DJ6">
        <f>(DJ5)^0.5</f>
        <v>0.13936737750598027</v>
      </c>
      <c r="DL6" s="2">
        <v>-0.53184545646227033</v>
      </c>
      <c r="DM6" s="3">
        <v>-0.40611247064226824</v>
      </c>
      <c r="DN6">
        <f t="shared" si="48"/>
        <v>0.43235723938589293</v>
      </c>
      <c r="DO6">
        <f t="shared" si="49"/>
        <v>0.45443571108020786</v>
      </c>
      <c r="DP6" s="7" t="s">
        <v>14</v>
      </c>
      <c r="DQ6">
        <f t="shared" si="50"/>
        <v>-2.2078471694314927E-2</v>
      </c>
      <c r="DR6">
        <f t="shared" si="51"/>
        <v>4.8745891235666544E-4</v>
      </c>
      <c r="DS6" t="s">
        <v>5</v>
      </c>
      <c r="DT6">
        <f>(DT5)^0.5</f>
        <v>0.13608029045024628</v>
      </c>
      <c r="DU6" s="2">
        <v>-2.2761571756279251</v>
      </c>
      <c r="DV6" s="3">
        <v>0.35179109746657455</v>
      </c>
      <c r="DW6">
        <f t="shared" si="52"/>
        <v>0.12605943959615651</v>
      </c>
      <c r="DX6">
        <f t="shared" si="53"/>
        <v>0.58752212723727482</v>
      </c>
      <c r="DY6">
        <f t="shared" si="54"/>
        <v>-0.46146268764111831</v>
      </c>
      <c r="DZ6">
        <f t="shared" si="55"/>
        <v>0.21294781208496433</v>
      </c>
      <c r="EA6" t="s">
        <v>5</v>
      </c>
      <c r="EB6">
        <f>(EB5)^0.5</f>
        <v>0.17983201285884381</v>
      </c>
      <c r="ED6" s="2">
        <v>0.53020988987543305</v>
      </c>
      <c r="EE6" s="3">
        <v>-9.2328647159891974E-2</v>
      </c>
      <c r="EF6">
        <f t="shared" si="56"/>
        <v>0.61885212574357107</v>
      </c>
      <c r="EG6">
        <f t="shared" si="57"/>
        <v>0.50953554999445605</v>
      </c>
      <c r="EH6" s="7" t="s">
        <v>14</v>
      </c>
      <c r="EI6">
        <f t="shared" si="58"/>
        <v>0.10931657574911502</v>
      </c>
      <c r="EJ6">
        <f t="shared" si="59"/>
        <v>1.1950113733512001E-2</v>
      </c>
      <c r="EK6" t="s">
        <v>5</v>
      </c>
      <c r="EL6">
        <f>(EL5)^0.5</f>
        <v>0.13514374051840064</v>
      </c>
      <c r="EM6" s="2">
        <v>-4.2448826303999147E-2</v>
      </c>
      <c r="EN6" s="3">
        <v>0.41120827063495169</v>
      </c>
      <c r="EO6">
        <f t="shared" si="60"/>
        <v>0.51829435108155419</v>
      </c>
      <c r="EP6">
        <f t="shared" si="61"/>
        <v>0.59795566913877896</v>
      </c>
      <c r="ER6">
        <f t="shared" si="62"/>
        <v>-7.9661318057224761E-2</v>
      </c>
      <c r="ES6">
        <f t="shared" si="63"/>
        <v>6.3459255946143236E-3</v>
      </c>
      <c r="ET6" t="s">
        <v>5</v>
      </c>
      <c r="EU6">
        <f>(EU5)^0.5</f>
        <v>0.13723818402956567</v>
      </c>
      <c r="EW6" s="2">
        <v>0.58655441701955613</v>
      </c>
      <c r="EX6" s="3">
        <v>0.29490799181977156</v>
      </c>
      <c r="EY6">
        <f t="shared" si="64"/>
        <v>0.62874611688335025</v>
      </c>
      <c r="EZ6">
        <f t="shared" si="65"/>
        <v>0.57753356274310463</v>
      </c>
      <c r="FA6" s="7" t="s">
        <v>14</v>
      </c>
      <c r="FB6">
        <f t="shared" si="66"/>
        <v>5.1212554140245614E-2</v>
      </c>
      <c r="FC6">
        <f t="shared" si="67"/>
        <v>2.6227257015675881E-3</v>
      </c>
      <c r="FD6" t="s">
        <v>5</v>
      </c>
      <c r="FE6">
        <f>(FE5)^0.5</f>
        <v>0.13772125456891177</v>
      </c>
      <c r="FG6" s="2">
        <v>0.38649752864667314</v>
      </c>
      <c r="FH6" s="3">
        <v>0.3616503661638536</v>
      </c>
      <c r="FI6">
        <f t="shared" si="68"/>
        <v>0.59361651013467509</v>
      </c>
      <c r="FJ6">
        <f t="shared" si="69"/>
        <v>0.58925339595279824</v>
      </c>
      <c r="FK6">
        <f t="shared" si="70"/>
        <v>4.3631141818768482E-3</v>
      </c>
      <c r="FL6">
        <f t="shared" si="71"/>
        <v>1.9036765364094878E-5</v>
      </c>
      <c r="FM6" t="s">
        <v>5</v>
      </c>
      <c r="FN6">
        <f>(FN5)^0.5</f>
        <v>0.18007374806402321</v>
      </c>
      <c r="FP6" s="2">
        <v>0.85057154658330236</v>
      </c>
      <c r="FQ6" s="3">
        <v>3.7058808872531969E-2</v>
      </c>
      <c r="FR6">
        <f t="shared" si="72"/>
        <v>0.67510701958419217</v>
      </c>
      <c r="FS6">
        <f t="shared" si="73"/>
        <v>0.53225573966449924</v>
      </c>
      <c r="FT6" s="7" t="s">
        <v>14</v>
      </c>
      <c r="FU6">
        <f t="shared" si="74"/>
        <v>0.14285127991969293</v>
      </c>
      <c r="FV6">
        <f t="shared" si="75"/>
        <v>2.0406488174694464E-2</v>
      </c>
      <c r="FW6" t="s">
        <v>5</v>
      </c>
      <c r="FX6">
        <f>(FX5)^0.5</f>
        <v>0.13571220107423002</v>
      </c>
      <c r="FZ6" s="2">
        <v>-0.45618079736846956</v>
      </c>
      <c r="GA6" s="3">
        <v>-0.86644939670725607</v>
      </c>
      <c r="GB6">
        <f t="shared" si="76"/>
        <v>0.44564380872302795</v>
      </c>
      <c r="GC6">
        <f t="shared" si="77"/>
        <v>0.37360142781166455</v>
      </c>
      <c r="GD6">
        <f t="shared" si="78"/>
        <v>7.2042380911363391E-2</v>
      </c>
      <c r="GE6">
        <f t="shared" si="79"/>
        <v>5.190104647377976E-3</v>
      </c>
      <c r="GF6" t="s">
        <v>5</v>
      </c>
      <c r="GG6">
        <f>(GG5)^0.5</f>
        <v>0.17383205472048202</v>
      </c>
      <c r="GI6" s="2"/>
      <c r="GJ6" s="3"/>
      <c r="GM6" s="7"/>
      <c r="GS6" s="2"/>
      <c r="GT6" s="3"/>
    </row>
    <row r="7" spans="1:202" ht="15.75" thickBot="1" x14ac:dyDescent="0.3">
      <c r="A7" s="1" t="s">
        <v>27</v>
      </c>
      <c r="B7" s="2">
        <v>-0.34031433640731373</v>
      </c>
      <c r="C7" s="3">
        <v>0.19317943712833266</v>
      </c>
      <c r="D7">
        <f t="shared" si="0"/>
        <v>0.4659897375337344</v>
      </c>
      <c r="E7">
        <f t="shared" si="1"/>
        <v>0.5596702232175973</v>
      </c>
      <c r="F7" s="8">
        <v>0.17559808629632198</v>
      </c>
      <c r="G7">
        <f t="shared" si="2"/>
        <v>-9.3680485683862891E-2</v>
      </c>
      <c r="H7">
        <f t="shared" si="3"/>
        <v>8.77603339796444E-3</v>
      </c>
      <c r="I7" t="s">
        <v>6</v>
      </c>
      <c r="J7">
        <f>RSQ(D2:D91,E2:E91)</f>
        <v>0.46334167211989424</v>
      </c>
      <c r="L7" s="2">
        <v>1.2519318842006568</v>
      </c>
      <c r="M7" s="3">
        <v>-0.1134872076470486</v>
      </c>
      <c r="N7">
        <f t="shared" si="4"/>
        <v>0.74558512678504529</v>
      </c>
      <c r="O7">
        <f t="shared" si="5"/>
        <v>0.50582014726412639</v>
      </c>
      <c r="P7">
        <f t="shared" si="6"/>
        <v>0.23976497952091891</v>
      </c>
      <c r="Q7">
        <f t="shared" si="7"/>
        <v>5.7487245404666661E-2</v>
      </c>
      <c r="R7" t="s">
        <v>6</v>
      </c>
      <c r="S7">
        <f>RSQ(N2:N41,O2:O41)</f>
        <v>0.21054391051178833</v>
      </c>
      <c r="V7" s="2">
        <v>-0.34031433640731373</v>
      </c>
      <c r="W7" s="3">
        <v>0.19317943712833266</v>
      </c>
      <c r="X7">
        <f t="shared" si="8"/>
        <v>0.4659897375337344</v>
      </c>
      <c r="Y7">
        <f t="shared" si="9"/>
        <v>0.5596702232175973</v>
      </c>
      <c r="Z7" s="8">
        <v>0.17559808629632198</v>
      </c>
      <c r="AA7">
        <f t="shared" si="10"/>
        <v>-9.3680485683862891E-2</v>
      </c>
      <c r="AB7">
        <f t="shared" si="11"/>
        <v>8.77603339796444E-3</v>
      </c>
      <c r="AC7" t="s">
        <v>6</v>
      </c>
      <c r="AD7">
        <f>RSQ(X2:X91,Y2:Y91)</f>
        <v>0.46334167211989424</v>
      </c>
      <c r="AF7" s="2">
        <v>1.2519318842006568</v>
      </c>
      <c r="AG7" s="3">
        <v>-0.1134872076470486</v>
      </c>
      <c r="AH7">
        <f t="shared" si="12"/>
        <v>0.74558512678504529</v>
      </c>
      <c r="AI7">
        <f t="shared" si="13"/>
        <v>0.50582014726412639</v>
      </c>
      <c r="AJ7">
        <f t="shared" si="14"/>
        <v>0.23976497952091891</v>
      </c>
      <c r="AK7">
        <f t="shared" si="15"/>
        <v>5.7487245404666661E-2</v>
      </c>
      <c r="AL7" t="s">
        <v>6</v>
      </c>
      <c r="AM7">
        <f>RSQ(AH2:AH41,AI2:AI41)</f>
        <v>0.21054391051178833</v>
      </c>
      <c r="AP7" s="2">
        <v>-1.3101301724732752</v>
      </c>
      <c r="AQ7" s="3">
        <v>-0.3237649244252731</v>
      </c>
      <c r="AR7">
        <f t="shared" si="16"/>
        <v>0.29569193266068405</v>
      </c>
      <c r="AS7">
        <f t="shared" si="17"/>
        <v>0.46889578260711012</v>
      </c>
      <c r="AT7" s="8">
        <v>0.17559808629632198</v>
      </c>
      <c r="AU7">
        <f t="shared" si="18"/>
        <v>-0.17320384994642607</v>
      </c>
      <c r="AV7">
        <f t="shared" si="19"/>
        <v>2.9999573636264078E-2</v>
      </c>
      <c r="AW7" t="s">
        <v>6</v>
      </c>
      <c r="AX7">
        <f>RSQ(AR2:AR91,AS2:AS91)</f>
        <v>0.45353047456024048</v>
      </c>
      <c r="AZ7" s="2">
        <v>-1.0864554317680462</v>
      </c>
      <c r="BA7" s="3">
        <v>-0.59751690425344361</v>
      </c>
      <c r="BB7">
        <f t="shared" si="20"/>
        <v>0.33496878908134831</v>
      </c>
      <c r="BC7">
        <f t="shared" si="21"/>
        <v>0.42082545882945405</v>
      </c>
      <c r="BD7">
        <f t="shared" si="22"/>
        <v>-8.5856669748105741E-2</v>
      </c>
      <c r="BE7">
        <f t="shared" si="23"/>
        <v>7.3713677402352951E-3</v>
      </c>
      <c r="BF7" t="s">
        <v>6</v>
      </c>
      <c r="BG7">
        <f>RSQ(BB2:BB41,BC2:BC41)</f>
        <v>0.29989144954566738</v>
      </c>
      <c r="BI7" s="2">
        <v>-1.3101301724732752</v>
      </c>
      <c r="BJ7" s="3">
        <v>-0.3237649244252731</v>
      </c>
      <c r="BK7">
        <f t="shared" si="24"/>
        <v>0.29569193266068405</v>
      </c>
      <c r="BL7">
        <f t="shared" si="25"/>
        <v>0.46889578260711012</v>
      </c>
      <c r="BM7" s="8">
        <v>0.17559808629632198</v>
      </c>
      <c r="BN7">
        <f t="shared" si="26"/>
        <v>-0.17320384994642607</v>
      </c>
      <c r="BO7">
        <f t="shared" si="27"/>
        <v>2.9999573636264078E-2</v>
      </c>
      <c r="BP7" t="s">
        <v>6</v>
      </c>
      <c r="BQ7">
        <f>RSQ(BI2:BI91,BJ2:BJ91)</f>
        <v>0.45353047456024093</v>
      </c>
      <c r="BR7" s="2">
        <v>-1.0864554317680462</v>
      </c>
      <c r="BS7" s="3">
        <v>-0.59751690425344361</v>
      </c>
      <c r="BT7">
        <f t="shared" si="28"/>
        <v>0.33496878908134831</v>
      </c>
      <c r="BU7">
        <f t="shared" si="29"/>
        <v>0.42082545882945405</v>
      </c>
      <c r="BV7" s="3"/>
      <c r="BW7">
        <f t="shared" si="30"/>
        <v>-8.5856669748105741E-2</v>
      </c>
      <c r="BX7">
        <f t="shared" si="31"/>
        <v>7.3713677402352951E-3</v>
      </c>
      <c r="BY7" t="s">
        <v>6</v>
      </c>
      <c r="BZ7">
        <f>RSQ(BT2:BT41,BU2:BU41)</f>
        <v>0.29989144954566738</v>
      </c>
      <c r="CB7" s="2">
        <v>-0.92898824635776978</v>
      </c>
      <c r="CC7" s="2">
        <v>-0.23213448523295696</v>
      </c>
      <c r="CD7">
        <f t="shared" si="32"/>
        <v>0.3626197254938609</v>
      </c>
      <c r="CE7">
        <f t="shared" si="33"/>
        <v>0.48498591237577238</v>
      </c>
      <c r="CF7" s="8">
        <v>0.17559808629632198</v>
      </c>
      <c r="CG7">
        <f t="shared" si="34"/>
        <v>-0.12236618688191148</v>
      </c>
      <c r="CH7">
        <f t="shared" si="35"/>
        <v>1.4973483692018884E-2</v>
      </c>
      <c r="CI7" t="s">
        <v>6</v>
      </c>
      <c r="CJ7">
        <f>RSQ(CD2:CD91,CE2:CE91)</f>
        <v>0.57098286332340165</v>
      </c>
      <c r="CK7" s="2">
        <v>-0.65361993529885654</v>
      </c>
      <c r="CL7" s="3">
        <v>-0.88140304271103331</v>
      </c>
      <c r="CM7">
        <f t="shared" si="36"/>
        <v>0.41097387394245644</v>
      </c>
      <c r="CN7">
        <f t="shared" si="37"/>
        <v>0.37097559619024861</v>
      </c>
      <c r="CO7">
        <f t="shared" si="38"/>
        <v>3.9998277752207823E-2</v>
      </c>
      <c r="CP7">
        <f t="shared" si="39"/>
        <v>1.5998622231427632E-3</v>
      </c>
      <c r="CQ7" t="s">
        <v>6</v>
      </c>
      <c r="CR7">
        <f>RSQ(CM2:CM41,CN2:CN41)</f>
        <v>8.7566001980594593E-3</v>
      </c>
      <c r="CT7" s="2">
        <v>0.11326015971081731</v>
      </c>
      <c r="CU7" s="3">
        <v>-7.7778538501071456E-2</v>
      </c>
      <c r="CV7">
        <f t="shared" si="40"/>
        <v>0.54563655104489672</v>
      </c>
      <c r="CW7">
        <f t="shared" si="41"/>
        <v>0.51209052123034848</v>
      </c>
      <c r="CX7" s="8">
        <v>0.17559808629632198</v>
      </c>
      <c r="CY7">
        <f t="shared" si="42"/>
        <v>3.3546029814548239E-2</v>
      </c>
      <c r="CZ7">
        <f t="shared" si="43"/>
        <v>1.1253361163185594E-3</v>
      </c>
      <c r="DA7" t="s">
        <v>6</v>
      </c>
      <c r="DB7">
        <f>RSQ(CV2:CV91,CW2:CW91)</f>
        <v>0.42577081448311654</v>
      </c>
      <c r="DC7" s="2">
        <v>-0.29470549853213879</v>
      </c>
      <c r="DD7" s="3">
        <v>-0.24420734904324948</v>
      </c>
      <c r="DE7">
        <f t="shared" si="44"/>
        <v>0.47399856218281433</v>
      </c>
      <c r="DF7">
        <f t="shared" si="45"/>
        <v>0.48286594059456889</v>
      </c>
      <c r="DG7">
        <f t="shared" si="46"/>
        <v>-8.8673784117545562E-3</v>
      </c>
      <c r="DH7">
        <f t="shared" si="47"/>
        <v>7.8630399897250755E-5</v>
      </c>
      <c r="DI7" t="s">
        <v>6</v>
      </c>
      <c r="DJ7">
        <f>RSQ(DE2:DE41,DF2:DF41)</f>
        <v>0.3065604670839488</v>
      </c>
      <c r="DL7" s="2">
        <v>0.60114099092102979</v>
      </c>
      <c r="DM7" s="3">
        <v>0.38373600030286631</v>
      </c>
      <c r="DN7">
        <f t="shared" si="48"/>
        <v>0.63130749134606889</v>
      </c>
      <c r="DO7">
        <f t="shared" si="49"/>
        <v>0.59313159104224955</v>
      </c>
      <c r="DP7" s="8">
        <v>0.17559808629632198</v>
      </c>
      <c r="DQ7">
        <f t="shared" si="50"/>
        <v>3.8175900303819343E-2</v>
      </c>
      <c r="DR7">
        <f t="shared" si="51"/>
        <v>1.4573993640071539E-3</v>
      </c>
      <c r="DS7" t="s">
        <v>6</v>
      </c>
      <c r="DT7">
        <f>RSQ(DN2:DN91,DO2:DO91)</f>
        <v>0.43969342780978898</v>
      </c>
      <c r="DU7" s="2">
        <v>0.48909217077062855</v>
      </c>
      <c r="DV7" s="3">
        <v>-0.32028261461519064</v>
      </c>
      <c r="DW7">
        <f t="shared" si="52"/>
        <v>0.61163193295589768</v>
      </c>
      <c r="DX7">
        <f t="shared" si="53"/>
        <v>0.46950726954565153</v>
      </c>
      <c r="DY7">
        <f t="shared" si="54"/>
        <v>0.14212466341024615</v>
      </c>
      <c r="DZ7">
        <f t="shared" si="55"/>
        <v>2.0199419949475762E-2</v>
      </c>
      <c r="EA7" t="s">
        <v>6</v>
      </c>
      <c r="EB7">
        <f>RSQ(DW2:DW41,DX2:DX41)</f>
        <v>0.10963074346620337</v>
      </c>
      <c r="ED7" s="2">
        <v>-0.34031433640731373</v>
      </c>
      <c r="EE7" s="3">
        <v>0.19317943712833266</v>
      </c>
      <c r="EF7">
        <f t="shared" si="56"/>
        <v>0.4659897375337344</v>
      </c>
      <c r="EG7">
        <f t="shared" si="57"/>
        <v>0.5596702232175973</v>
      </c>
      <c r="EH7" s="8">
        <v>0.17559808629632198</v>
      </c>
      <c r="EI7">
        <f t="shared" si="58"/>
        <v>-9.3680485683862891E-2</v>
      </c>
      <c r="EJ7">
        <f t="shared" si="59"/>
        <v>8.77603339796444E-3</v>
      </c>
      <c r="EK7" t="s">
        <v>6</v>
      </c>
      <c r="EL7">
        <f>RSQ(EF2:EF91,EG2:EG91)</f>
        <v>0.46334167211989424</v>
      </c>
      <c r="EM7" s="2">
        <v>-1.0864554317680462</v>
      </c>
      <c r="EN7" s="3">
        <v>-0.59751690425344361</v>
      </c>
      <c r="EO7">
        <f t="shared" si="60"/>
        <v>0.33496878908134831</v>
      </c>
      <c r="EP7">
        <f t="shared" si="61"/>
        <v>0.42082545882945405</v>
      </c>
      <c r="ER7">
        <f t="shared" si="62"/>
        <v>-8.5856669748105741E-2</v>
      </c>
      <c r="ES7">
        <f t="shared" si="63"/>
        <v>7.3713677402352951E-3</v>
      </c>
      <c r="ET7" t="s">
        <v>6</v>
      </c>
      <c r="EU7">
        <f>RSQ(EO2:EO41,EP2:EP41)</f>
        <v>0.29989144954566738</v>
      </c>
      <c r="EW7" s="2">
        <v>1.7568126815528544</v>
      </c>
      <c r="EX7" s="3">
        <v>0.26303705465922461</v>
      </c>
      <c r="EY7">
        <f t="shared" si="64"/>
        <v>0.83424122860785244</v>
      </c>
      <c r="EZ7">
        <f t="shared" si="65"/>
        <v>0.5719370871692423</v>
      </c>
      <c r="FA7" s="8">
        <v>0.17559808629632198</v>
      </c>
      <c r="FB7">
        <f t="shared" si="66"/>
        <v>0.26230414143861014</v>
      </c>
      <c r="FC7">
        <f t="shared" si="67"/>
        <v>6.8803462615846397E-2</v>
      </c>
      <c r="FD7" t="s">
        <v>6</v>
      </c>
      <c r="FE7">
        <f>RSQ(EY2:EY91,EZ2:EZ91)</f>
        <v>0.39171559631883013</v>
      </c>
      <c r="FG7" s="2">
        <v>2.5299348394051591</v>
      </c>
      <c r="FH7" s="3">
        <v>0.33561306758071213</v>
      </c>
      <c r="FI7">
        <f t="shared" si="68"/>
        <v>0.97</v>
      </c>
      <c r="FJ7">
        <f t="shared" si="69"/>
        <v>0.58468129614927267</v>
      </c>
      <c r="FK7">
        <f t="shared" si="70"/>
        <v>0.38531870385072731</v>
      </c>
      <c r="FL7">
        <f t="shared" si="71"/>
        <v>0.14847050353720451</v>
      </c>
      <c r="FM7" t="s">
        <v>6</v>
      </c>
      <c r="FN7">
        <f>RSQ(FG2:FG41,FH2:FH41)</f>
        <v>0.18640560890564059</v>
      </c>
      <c r="FP7" s="2">
        <v>0.54779614206363625</v>
      </c>
      <c r="FQ7" s="3">
        <v>5.1919536011197174E-3</v>
      </c>
      <c r="FR7">
        <f t="shared" si="72"/>
        <v>0.62194023797294407</v>
      </c>
      <c r="FS7">
        <f t="shared" si="73"/>
        <v>0.52665998086255739</v>
      </c>
      <c r="FT7" s="8">
        <v>0.17559808629632198</v>
      </c>
      <c r="FU7">
        <f t="shared" si="74"/>
        <v>9.5280257110386679E-2</v>
      </c>
      <c r="FV7">
        <f t="shared" si="75"/>
        <v>9.0783273950213912E-3</v>
      </c>
      <c r="FW7" t="s">
        <v>6</v>
      </c>
      <c r="FX7">
        <f>RSQ(FR2:FR91,FS2:FS91)</f>
        <v>0.48914449131843007</v>
      </c>
      <c r="FZ7" s="2">
        <v>-0.78360594326201416</v>
      </c>
      <c r="GA7" s="3">
        <v>-0.28348564673652854</v>
      </c>
      <c r="GB7">
        <f t="shared" si="76"/>
        <v>0.38814857969882743</v>
      </c>
      <c r="GC7">
        <f t="shared" si="77"/>
        <v>0.47596874668665184</v>
      </c>
      <c r="GD7">
        <f t="shared" si="78"/>
        <v>-8.7820166987824411E-2</v>
      </c>
      <c r="GE7">
        <f t="shared" si="79"/>
        <v>7.7123817297693647E-3</v>
      </c>
      <c r="GF7" t="s">
        <v>6</v>
      </c>
      <c r="GG7">
        <f>RSQ(GB2:GB41,GC2:GC41)</f>
        <v>0.23046851037978891</v>
      </c>
      <c r="GI7" s="2"/>
      <c r="GJ7" s="3"/>
      <c r="GM7" s="8"/>
      <c r="GS7" s="2"/>
      <c r="GT7" s="3"/>
    </row>
    <row r="8" spans="1:202" x14ac:dyDescent="0.25">
      <c r="A8" s="1" t="s">
        <v>28</v>
      </c>
      <c r="B8" s="2">
        <v>1.0186854001965282</v>
      </c>
      <c r="C8" s="3">
        <v>0.1400920010743619</v>
      </c>
      <c r="D8">
        <f t="shared" si="0"/>
        <v>0.70462749055857465</v>
      </c>
      <c r="E8">
        <f t="shared" si="1"/>
        <v>0.55034817104014166</v>
      </c>
      <c r="G8">
        <f t="shared" si="2"/>
        <v>0.15427931951843299</v>
      </c>
      <c r="H8">
        <f t="shared" si="3"/>
        <v>2.3802108431070737E-2</v>
      </c>
      <c r="I8" t="s">
        <v>7</v>
      </c>
      <c r="J8">
        <f>90*LN(J5)+2*1</f>
        <v>-358.25493803225811</v>
      </c>
      <c r="L8" s="2">
        <v>-1.7569629102755477</v>
      </c>
      <c r="M8" s="3">
        <v>0.38348113928524191</v>
      </c>
      <c r="N8">
        <f t="shared" si="4"/>
        <v>0.21722895900805878</v>
      </c>
      <c r="O8">
        <f t="shared" si="5"/>
        <v>0.59308683793528316</v>
      </c>
      <c r="P8">
        <f t="shared" si="6"/>
        <v>-0.37585787892722439</v>
      </c>
      <c r="Q8">
        <f t="shared" si="7"/>
        <v>0.14126914515167208</v>
      </c>
      <c r="R8" t="s">
        <v>7</v>
      </c>
      <c r="S8">
        <f>40*LN(S5)+2*1</f>
        <v>-137.4183242063213</v>
      </c>
      <c r="V8" s="2">
        <v>1.0186854001965282</v>
      </c>
      <c r="W8" s="3">
        <v>0.1400920010743619</v>
      </c>
      <c r="X8">
        <f t="shared" si="8"/>
        <v>0.70462749055857465</v>
      </c>
      <c r="Y8">
        <f t="shared" si="9"/>
        <v>0.55034817104014166</v>
      </c>
      <c r="AA8">
        <f t="shared" si="10"/>
        <v>0.15427931951843299</v>
      </c>
      <c r="AB8">
        <f t="shared" si="11"/>
        <v>2.3802108431070737E-2</v>
      </c>
      <c r="AC8" t="s">
        <v>7</v>
      </c>
      <c r="AD8">
        <f>90*LN(AD5)+2*1</f>
        <v>-358.25493803225811</v>
      </c>
      <c r="AF8" s="2">
        <v>-1.7569629102755477</v>
      </c>
      <c r="AG8" s="3">
        <v>0.38348113928524191</v>
      </c>
      <c r="AH8">
        <f t="shared" si="12"/>
        <v>0.21722895900805878</v>
      </c>
      <c r="AI8">
        <f t="shared" si="13"/>
        <v>0.59308683793528316</v>
      </c>
      <c r="AJ8">
        <f t="shared" si="14"/>
        <v>-0.37585787892722439</v>
      </c>
      <c r="AK8">
        <f t="shared" si="15"/>
        <v>0.14126914515167208</v>
      </c>
      <c r="AL8" t="s">
        <v>7</v>
      </c>
      <c r="AM8">
        <f>40*LN(AM5)+2*1</f>
        <v>-137.4183242063213</v>
      </c>
      <c r="AP8" s="2">
        <v>-0.28788135798925818</v>
      </c>
      <c r="AQ8" s="3">
        <v>0.1973284276327287</v>
      </c>
      <c r="AR8">
        <f t="shared" si="16"/>
        <v>0.4751968682027613</v>
      </c>
      <c r="AS8">
        <f t="shared" si="17"/>
        <v>0.56039877801023086</v>
      </c>
      <c r="AU8">
        <f t="shared" si="18"/>
        <v>-8.5201909807469556E-2</v>
      </c>
      <c r="AV8">
        <f t="shared" si="19"/>
        <v>7.2593654348401771E-3</v>
      </c>
      <c r="AW8" t="s">
        <v>7</v>
      </c>
      <c r="AX8">
        <f>90*LN(AX5)+2*1</f>
        <v>-343.42535916867627</v>
      </c>
      <c r="AZ8" s="2">
        <v>0.3605209425882005</v>
      </c>
      <c r="BA8" s="3">
        <v>-0.25912455008967183</v>
      </c>
      <c r="BB8">
        <f t="shared" si="20"/>
        <v>0.58905507133429558</v>
      </c>
      <c r="BC8">
        <f t="shared" si="21"/>
        <v>0.48024650863791962</v>
      </c>
      <c r="BD8">
        <f t="shared" si="22"/>
        <v>0.10880856269637595</v>
      </c>
      <c r="BE8">
        <f t="shared" si="23"/>
        <v>1.1839303316051177E-2</v>
      </c>
      <c r="BF8" t="s">
        <v>7</v>
      </c>
      <c r="BG8">
        <f>40*LN(BG5)+2*1</f>
        <v>-156.88298345262353</v>
      </c>
      <c r="BI8" s="2">
        <v>-0.28788135798925818</v>
      </c>
      <c r="BJ8" s="3">
        <v>0.1973284276327287</v>
      </c>
      <c r="BK8">
        <f t="shared" si="24"/>
        <v>0.4751968682027613</v>
      </c>
      <c r="BL8">
        <f t="shared" si="25"/>
        <v>0.56039877801023086</v>
      </c>
      <c r="BM8" s="3"/>
      <c r="BN8">
        <f t="shared" si="26"/>
        <v>-8.5201909807469556E-2</v>
      </c>
      <c r="BO8">
        <f t="shared" si="27"/>
        <v>7.2593654348401771E-3</v>
      </c>
      <c r="BP8" t="s">
        <v>7</v>
      </c>
      <c r="BQ8">
        <f>90*LN(BQ5)+2*1</f>
        <v>-343.42535916867627</v>
      </c>
      <c r="BR8" s="2">
        <v>0.3605209425882005</v>
      </c>
      <c r="BS8" s="3">
        <v>-0.25912455008967183</v>
      </c>
      <c r="BT8">
        <f t="shared" si="28"/>
        <v>0.58905507133429558</v>
      </c>
      <c r="BU8">
        <f t="shared" si="29"/>
        <v>0.48024650863791962</v>
      </c>
      <c r="BV8" s="3"/>
      <c r="BW8">
        <f t="shared" si="30"/>
        <v>0.10880856269637595</v>
      </c>
      <c r="BX8">
        <f t="shared" si="31"/>
        <v>1.1839303316051177E-2</v>
      </c>
      <c r="BY8" t="s">
        <v>7</v>
      </c>
      <c r="BZ8">
        <f>40*LN(BZ5)+2*1</f>
        <v>-156.88298345262353</v>
      </c>
      <c r="CB8" s="2">
        <v>-1.5531704915329725</v>
      </c>
      <c r="CC8" s="2">
        <v>-1.0384810469381054</v>
      </c>
      <c r="CD8">
        <f t="shared" si="32"/>
        <v>0.25301451774095368</v>
      </c>
      <c r="CE8">
        <f t="shared" si="33"/>
        <v>0.34339299924872918</v>
      </c>
      <c r="CG8">
        <f t="shared" si="34"/>
        <v>-9.0378481507775499E-2</v>
      </c>
      <c r="CH8">
        <f t="shared" si="35"/>
        <v>8.1682699196513175E-3</v>
      </c>
      <c r="CI8" t="s">
        <v>7</v>
      </c>
      <c r="CJ8">
        <f>90*LN(CJ5)+2*1</f>
        <v>-363.48405277421466</v>
      </c>
      <c r="CK8" s="2">
        <v>-2.5027872371871138E-2</v>
      </c>
      <c r="CL8" s="3">
        <v>-0.76705296764656539</v>
      </c>
      <c r="CM8">
        <f t="shared" si="36"/>
        <v>0.52135343725349226</v>
      </c>
      <c r="CN8">
        <f t="shared" si="37"/>
        <v>0.39105525053940993</v>
      </c>
      <c r="CO8">
        <f t="shared" si="38"/>
        <v>0.13029818671408233</v>
      </c>
      <c r="CP8">
        <f t="shared" si="39"/>
        <v>1.697761746097786E-2</v>
      </c>
      <c r="CQ8" t="s">
        <v>7</v>
      </c>
      <c r="CR8">
        <f>40*LN(CR5)+2*1</f>
        <v>-141.30379193964231</v>
      </c>
      <c r="CT8" s="2">
        <v>0.32533532129688036</v>
      </c>
      <c r="CU8" s="3">
        <v>-0.1936636521733747</v>
      </c>
      <c r="CV8">
        <f t="shared" si="40"/>
        <v>0.58287654357039265</v>
      </c>
      <c r="CW8">
        <f t="shared" si="41"/>
        <v>0.49174131703926027</v>
      </c>
      <c r="CY8">
        <f t="shared" si="42"/>
        <v>9.1135226531132374E-2</v>
      </c>
      <c r="CZ8">
        <f t="shared" si="43"/>
        <v>8.3056295148808135E-3</v>
      </c>
      <c r="DA8" t="s">
        <v>7</v>
      </c>
      <c r="DB8">
        <f>90*LN(DB5)+2*1</f>
        <v>-339.24080660141573</v>
      </c>
      <c r="DC8" s="2">
        <v>1.7568126815528544</v>
      </c>
      <c r="DD8" s="3">
        <v>5.0832549948934352E-2</v>
      </c>
      <c r="DE8">
        <f t="shared" si="44"/>
        <v>0.83424122860785244</v>
      </c>
      <c r="DF8">
        <f t="shared" si="45"/>
        <v>0.53467438223865649</v>
      </c>
      <c r="DG8">
        <f t="shared" si="46"/>
        <v>0.29956684636919595</v>
      </c>
      <c r="DH8">
        <f t="shared" si="47"/>
        <v>8.9740295443585444E-2</v>
      </c>
      <c r="DI8" t="s">
        <v>7</v>
      </c>
      <c r="DJ8">
        <f>40*LN(DJ5)+2*1</f>
        <v>-155.65134630427102</v>
      </c>
      <c r="DL8" s="2">
        <v>-0.33689356254479552</v>
      </c>
      <c r="DM8" s="3">
        <v>0.52122269272035371</v>
      </c>
      <c r="DN8">
        <f t="shared" si="48"/>
        <v>0.46659041887764507</v>
      </c>
      <c r="DO8">
        <f t="shared" si="49"/>
        <v>0.61727399112197134</v>
      </c>
      <c r="DQ8">
        <f t="shared" si="50"/>
        <v>-0.15068357224432627</v>
      </c>
      <c r="DR8">
        <f t="shared" si="51"/>
        <v>2.2705538944311095E-2</v>
      </c>
      <c r="DS8" t="s">
        <v>7</v>
      </c>
      <c r="DT8">
        <f>90*LN(DT5)+2*1</f>
        <v>-357.01183536797811</v>
      </c>
      <c r="DU8" s="2">
        <v>1.0186854001965282</v>
      </c>
      <c r="DV8" s="3">
        <v>0.21721369524583195</v>
      </c>
      <c r="DW8">
        <f t="shared" si="52"/>
        <v>0.70462749055857465</v>
      </c>
      <c r="DX8">
        <f t="shared" si="53"/>
        <v>0.56389059294858201</v>
      </c>
      <c r="DY8">
        <f t="shared" si="54"/>
        <v>0.14073689760999264</v>
      </c>
      <c r="DZ8">
        <f t="shared" si="55"/>
        <v>1.9806874348885551E-2</v>
      </c>
      <c r="EA8" t="s">
        <v>7</v>
      </c>
      <c r="EB8">
        <f>40*LN(EB5)+2*1</f>
        <v>-135.25857005978091</v>
      </c>
      <c r="ED8" s="2">
        <v>1.0186854001965282</v>
      </c>
      <c r="EE8" s="3">
        <v>0.1400920010743619</v>
      </c>
      <c r="EF8">
        <f t="shared" si="56"/>
        <v>0.70462749055857465</v>
      </c>
      <c r="EG8">
        <f t="shared" si="57"/>
        <v>0.55034817104014166</v>
      </c>
      <c r="EI8">
        <f t="shared" si="58"/>
        <v>0.15427931951843299</v>
      </c>
      <c r="EJ8">
        <f t="shared" si="59"/>
        <v>2.3802108431070737E-2</v>
      </c>
      <c r="EK8" t="s">
        <v>7</v>
      </c>
      <c r="EL8">
        <f>90*LN(EL5)+2*1</f>
        <v>-358.25493803225811</v>
      </c>
      <c r="EM8" s="2">
        <v>0.3605209425882005</v>
      </c>
      <c r="EN8" s="3">
        <v>-0.25912455008967183</v>
      </c>
      <c r="EO8">
        <f t="shared" si="60"/>
        <v>0.58905507133429558</v>
      </c>
      <c r="EP8">
        <f t="shared" si="61"/>
        <v>0.48024650863791962</v>
      </c>
      <c r="ER8">
        <f t="shared" si="62"/>
        <v>0.10880856269637595</v>
      </c>
      <c r="ES8">
        <f t="shared" si="63"/>
        <v>1.1839303316051177E-2</v>
      </c>
      <c r="ET8" t="s">
        <v>7</v>
      </c>
      <c r="EU8">
        <f>40*LN(EU5)+2*1</f>
        <v>-156.88298345262353</v>
      </c>
      <c r="EW8" s="2">
        <v>-1.2097761168847577E-2</v>
      </c>
      <c r="EX8" s="3">
        <v>0.14588095057281206</v>
      </c>
      <c r="EY8">
        <f t="shared" si="64"/>
        <v>0.52362394003634183</v>
      </c>
      <c r="EZ8">
        <f t="shared" si="65"/>
        <v>0.55136469949373557</v>
      </c>
      <c r="FB8">
        <f t="shared" si="66"/>
        <v>-2.7740759457393738E-2</v>
      </c>
      <c r="FC8">
        <f t="shared" si="67"/>
        <v>7.695497352729801E-4</v>
      </c>
      <c r="FD8" t="s">
        <v>7</v>
      </c>
      <c r="FE8">
        <f>90*LN(FE5)+2*1</f>
        <v>-354.85423557839175</v>
      </c>
      <c r="FG8" s="2">
        <v>-0.41628595361034409</v>
      </c>
      <c r="FH8" s="3">
        <v>-0.13131595023811207</v>
      </c>
      <c r="FI8">
        <f t="shared" si="68"/>
        <v>0.45264926694004554</v>
      </c>
      <c r="FJ8">
        <f t="shared" si="69"/>
        <v>0.50268945418406585</v>
      </c>
      <c r="FK8">
        <f t="shared" si="70"/>
        <v>-5.0040187244020318E-2</v>
      </c>
      <c r="FL8">
        <f t="shared" si="71"/>
        <v>2.5040203394166138E-3</v>
      </c>
      <c r="FM8" t="s">
        <v>7</v>
      </c>
      <c r="FN8">
        <f>40*LN(FN5)+2*1</f>
        <v>-135.1511040427165</v>
      </c>
      <c r="FP8" s="2">
        <v>0.88282767469721957</v>
      </c>
      <c r="FQ8" s="3">
        <v>9.8200783970009073E-2</v>
      </c>
      <c r="FR8">
        <f t="shared" si="72"/>
        <v>0.68077113395232502</v>
      </c>
      <c r="FS8">
        <f t="shared" si="73"/>
        <v>0.54299215348399354</v>
      </c>
      <c r="FU8">
        <f t="shared" si="74"/>
        <v>0.13777898046833148</v>
      </c>
      <c r="FV8">
        <f t="shared" si="75"/>
        <v>1.8983047458892868E-2</v>
      </c>
      <c r="FW8" t="s">
        <v>7</v>
      </c>
      <c r="FX8">
        <f>90*LN(FX5)+2*1</f>
        <v>-357.49938473197199</v>
      </c>
      <c r="FZ8" s="2">
        <v>-1.2097761168847577E-2</v>
      </c>
      <c r="GA8" s="3">
        <v>5.0737712314608283E-3</v>
      </c>
      <c r="GB8">
        <f t="shared" si="76"/>
        <v>0.52362394003634183</v>
      </c>
      <c r="GC8">
        <f t="shared" si="77"/>
        <v>0.52663922826461129</v>
      </c>
      <c r="GD8">
        <f t="shared" si="78"/>
        <v>-3.0152882282694637E-3</v>
      </c>
      <c r="GE8">
        <f t="shared" si="79"/>
        <v>9.0919630995404024E-6</v>
      </c>
      <c r="GF8" t="s">
        <v>7</v>
      </c>
      <c r="GG8">
        <f>40*LN(GG5)+2*1</f>
        <v>-137.97325189052708</v>
      </c>
      <c r="GI8" s="2"/>
      <c r="GJ8" s="3"/>
      <c r="GS8" s="2"/>
      <c r="GT8" s="3"/>
    </row>
    <row r="9" spans="1:202" x14ac:dyDescent="0.25">
      <c r="B9" s="2">
        <v>0.6168405367295926</v>
      </c>
      <c r="C9" s="3">
        <v>0.20893939166082753</v>
      </c>
      <c r="D9">
        <f t="shared" si="0"/>
        <v>0.63406430154577398</v>
      </c>
      <c r="E9">
        <f t="shared" si="1"/>
        <v>0.56243764107362049</v>
      </c>
      <c r="G9">
        <f t="shared" si="2"/>
        <v>7.1626660472153492E-2</v>
      </c>
      <c r="H9">
        <f t="shared" si="3"/>
        <v>5.1303784903931554E-3</v>
      </c>
      <c r="L9" s="2">
        <v>-0.6059439603577198</v>
      </c>
      <c r="M9" s="3">
        <v>0.32592672731964539</v>
      </c>
      <c r="N9">
        <f t="shared" si="4"/>
        <v>0.41934568390443144</v>
      </c>
      <c r="O9">
        <f t="shared" si="5"/>
        <v>0.58298039333621432</v>
      </c>
      <c r="P9">
        <f t="shared" si="6"/>
        <v>-0.16363470943178288</v>
      </c>
      <c r="Q9">
        <f t="shared" si="7"/>
        <v>2.6776318130824012E-2</v>
      </c>
      <c r="V9" s="2">
        <v>0.6168405367295926</v>
      </c>
      <c r="W9" s="3">
        <v>0.20893939166082753</v>
      </c>
      <c r="X9">
        <f t="shared" si="8"/>
        <v>0.63406430154577398</v>
      </c>
      <c r="Y9">
        <f t="shared" si="9"/>
        <v>0.56243764107362049</v>
      </c>
      <c r="AA9">
        <f t="shared" si="10"/>
        <v>7.1626660472153492E-2</v>
      </c>
      <c r="AB9">
        <f t="shared" si="11"/>
        <v>5.1303784903931554E-3</v>
      </c>
      <c r="AF9" s="2">
        <v>-0.6059439603577198</v>
      </c>
      <c r="AG9" s="3">
        <v>0.32592672731964539</v>
      </c>
      <c r="AH9">
        <f t="shared" si="12"/>
        <v>0.41934568390443144</v>
      </c>
      <c r="AI9">
        <f t="shared" si="13"/>
        <v>0.58298039333621432</v>
      </c>
      <c r="AJ9">
        <f t="shared" si="14"/>
        <v>-0.16363470943178288</v>
      </c>
      <c r="AK9">
        <f t="shared" si="15"/>
        <v>2.6776318130824012E-2</v>
      </c>
      <c r="AP9" s="2">
        <v>-0.39937662185898654</v>
      </c>
      <c r="AQ9" s="3">
        <v>-1.2370112173113458E-2</v>
      </c>
      <c r="AR9">
        <f t="shared" si="16"/>
        <v>0.45561851323613356</v>
      </c>
      <c r="AS9">
        <f t="shared" si="17"/>
        <v>0.52357611572119189</v>
      </c>
      <c r="AU9">
        <f t="shared" si="18"/>
        <v>-6.7957602485058333E-2</v>
      </c>
      <c r="AV9">
        <f t="shared" si="19"/>
        <v>4.6182357355172062E-3</v>
      </c>
      <c r="AZ9" s="2">
        <v>-0.19894075240446382</v>
      </c>
      <c r="BA9" s="3">
        <v>-0.27242452660224431</v>
      </c>
      <c r="BB9">
        <f t="shared" si="20"/>
        <v>0.49081466833748716</v>
      </c>
      <c r="BC9">
        <f t="shared" si="21"/>
        <v>0.47791105821452584</v>
      </c>
      <c r="BD9">
        <f t="shared" si="22"/>
        <v>1.2903610122961318E-2</v>
      </c>
      <c r="BE9">
        <f t="shared" si="23"/>
        <v>1.6650315420538978E-4</v>
      </c>
      <c r="BI9" s="2">
        <v>-0.39937662185898654</v>
      </c>
      <c r="BJ9" s="3">
        <v>-1.2370112173113458E-2</v>
      </c>
      <c r="BK9">
        <f t="shared" si="24"/>
        <v>0.45561851323613356</v>
      </c>
      <c r="BL9">
        <f t="shared" si="25"/>
        <v>0.52357611572119189</v>
      </c>
      <c r="BM9" s="3"/>
      <c r="BN9">
        <f t="shared" si="26"/>
        <v>-6.7957602485058333E-2</v>
      </c>
      <c r="BO9">
        <f t="shared" si="27"/>
        <v>4.6182357355172062E-3</v>
      </c>
      <c r="BR9" s="2">
        <v>-0.19894075240446382</v>
      </c>
      <c r="BS9" s="3">
        <v>-0.27242452660224431</v>
      </c>
      <c r="BT9">
        <f t="shared" si="28"/>
        <v>0.49081466833748716</v>
      </c>
      <c r="BU9">
        <f t="shared" si="29"/>
        <v>0.47791105821452584</v>
      </c>
      <c r="BV9" s="3"/>
      <c r="BW9">
        <f t="shared" si="30"/>
        <v>1.2903610122961318E-2</v>
      </c>
      <c r="BX9">
        <f t="shared" si="31"/>
        <v>1.6650315420538978E-4</v>
      </c>
      <c r="CB9" s="2">
        <v>-0.34031433640731373</v>
      </c>
      <c r="CC9" s="2">
        <v>0.45389554309285934</v>
      </c>
      <c r="CD9">
        <f t="shared" si="32"/>
        <v>0.4659897375337344</v>
      </c>
      <c r="CE9">
        <f t="shared" si="33"/>
        <v>0.60545147249159725</v>
      </c>
      <c r="CG9">
        <f t="shared" si="34"/>
        <v>-0.13946173495786285</v>
      </c>
      <c r="CH9">
        <f t="shared" si="35"/>
        <v>1.9449575517457185E-2</v>
      </c>
      <c r="CK9" s="2">
        <v>-0.42384605846118117</v>
      </c>
      <c r="CL9" s="3">
        <v>-0.21096771662983632</v>
      </c>
      <c r="CM9">
        <f t="shared" si="36"/>
        <v>0.45132172699603901</v>
      </c>
      <c r="CN9">
        <f t="shared" si="37"/>
        <v>0.48870275643555744</v>
      </c>
      <c r="CO9">
        <f t="shared" si="38"/>
        <v>-3.7381029439518432E-2</v>
      </c>
      <c r="CP9">
        <f t="shared" si="39"/>
        <v>1.3973413619581437E-3</v>
      </c>
      <c r="CT9" s="2">
        <v>-0.41628595361034409</v>
      </c>
      <c r="CU9" s="3">
        <v>-0.40012325820683786</v>
      </c>
      <c r="CV9">
        <f t="shared" si="40"/>
        <v>0.45264926694004554</v>
      </c>
      <c r="CW9">
        <f t="shared" si="41"/>
        <v>0.45548740532229159</v>
      </c>
      <c r="CY9">
        <f t="shared" si="42"/>
        <v>-2.8381383822460582E-3</v>
      </c>
      <c r="CZ9">
        <f t="shared" si="43"/>
        <v>8.0550294767782722E-6</v>
      </c>
      <c r="DC9" s="2">
        <v>0.74817362561585732</v>
      </c>
      <c r="DD9" s="3">
        <v>0.29803407150734607</v>
      </c>
      <c r="DE9">
        <f t="shared" si="44"/>
        <v>0.65712614062158681</v>
      </c>
      <c r="DF9">
        <f t="shared" si="45"/>
        <v>0.57808249635385256</v>
      </c>
      <c r="DG9">
        <f t="shared" si="46"/>
        <v>7.9043644267734248E-2</v>
      </c>
      <c r="DH9">
        <f t="shared" si="47"/>
        <v>6.2478976991241176E-3</v>
      </c>
      <c r="DL9" s="2">
        <v>-0.33151640945507316</v>
      </c>
      <c r="DM9" s="3">
        <v>0.3343988581084239</v>
      </c>
      <c r="DN9">
        <f t="shared" si="48"/>
        <v>0.46753463666992268</v>
      </c>
      <c r="DO9">
        <f t="shared" si="49"/>
        <v>0.584468083289576</v>
      </c>
      <c r="DQ9">
        <f t="shared" si="50"/>
        <v>-0.11693344661965333</v>
      </c>
      <c r="DR9">
        <f t="shared" si="51"/>
        <v>1.3673430938351314E-2</v>
      </c>
      <c r="DU9" s="2">
        <v>-1.5373610712129262</v>
      </c>
      <c r="DV9" s="3">
        <v>0.29222966597806893</v>
      </c>
      <c r="DW9">
        <f t="shared" si="52"/>
        <v>0.25579062169460798</v>
      </c>
      <c r="DX9">
        <f t="shared" si="53"/>
        <v>0.57706325385082369</v>
      </c>
      <c r="DY9">
        <f t="shared" si="54"/>
        <v>-0.32127263215621571</v>
      </c>
      <c r="DZ9">
        <f t="shared" si="55"/>
        <v>0.10321610417258309</v>
      </c>
      <c r="ED9" s="2">
        <v>0.6168405367295926</v>
      </c>
      <c r="EE9" s="3">
        <v>0.20893939166082753</v>
      </c>
      <c r="EF9">
        <f t="shared" si="56"/>
        <v>0.63406430154577398</v>
      </c>
      <c r="EG9">
        <f t="shared" si="57"/>
        <v>0.56243764107362049</v>
      </c>
      <c r="EI9">
        <f t="shared" si="58"/>
        <v>7.1626660472153492E-2</v>
      </c>
      <c r="EJ9">
        <f t="shared" si="59"/>
        <v>5.1303784903931554E-3</v>
      </c>
      <c r="EM9" s="2">
        <v>-0.19894075240446382</v>
      </c>
      <c r="EN9" s="3">
        <v>-0.27242452660224431</v>
      </c>
      <c r="EO9">
        <f t="shared" si="60"/>
        <v>0.49081466833748716</v>
      </c>
      <c r="EP9">
        <f t="shared" si="61"/>
        <v>0.47791105821452584</v>
      </c>
      <c r="ER9">
        <f t="shared" si="62"/>
        <v>1.2903610122961318E-2</v>
      </c>
      <c r="ES9">
        <f t="shared" si="63"/>
        <v>1.6650315420538978E-4</v>
      </c>
      <c r="EW9" s="2">
        <v>-1.0990517593584785</v>
      </c>
      <c r="EX9" s="3">
        <v>2.8234661287912945E-2</v>
      </c>
      <c r="EY9">
        <f t="shared" si="64"/>
        <v>0.33275689806210684</v>
      </c>
      <c r="EZ9">
        <f t="shared" si="65"/>
        <v>0.53070623623544377</v>
      </c>
      <c r="FB9">
        <f t="shared" si="66"/>
        <v>-0.19794933817333693</v>
      </c>
      <c r="FC9">
        <f t="shared" si="67"/>
        <v>3.9183940483262104E-2</v>
      </c>
      <c r="FG9" s="2">
        <v>-0.18920138752617713</v>
      </c>
      <c r="FH9" s="3">
        <v>-3.5556791108445396E-2</v>
      </c>
      <c r="FI9">
        <f t="shared" si="68"/>
        <v>0.49252488217185592</v>
      </c>
      <c r="FJ9">
        <f t="shared" si="69"/>
        <v>0.51950457927258031</v>
      </c>
      <c r="FK9">
        <f t="shared" si="70"/>
        <v>-2.6979697100724398E-2</v>
      </c>
      <c r="FL9">
        <f t="shared" si="71"/>
        <v>7.2790405564683645E-4</v>
      </c>
      <c r="FP9" s="2">
        <v>-2.2761571756279251</v>
      </c>
      <c r="FQ9" s="3">
        <v>-8.6306123746904551E-2</v>
      </c>
      <c r="FR9">
        <f t="shared" si="72"/>
        <v>0.12605943959615651</v>
      </c>
      <c r="FS9">
        <f t="shared" si="73"/>
        <v>0.51059309358045146</v>
      </c>
      <c r="FU9">
        <f t="shared" si="74"/>
        <v>-0.38453365398429495</v>
      </c>
      <c r="FV9">
        <f t="shared" si="75"/>
        <v>0.14786613104651347</v>
      </c>
      <c r="FZ9" s="2">
        <v>0.53020988987543305</v>
      </c>
      <c r="GA9" s="3">
        <v>-0.22882478507572368</v>
      </c>
      <c r="GB9">
        <f t="shared" si="76"/>
        <v>0.61885212574357107</v>
      </c>
      <c r="GC9">
        <f t="shared" si="77"/>
        <v>0.48556708938959714</v>
      </c>
      <c r="GD9">
        <f t="shared" si="78"/>
        <v>0.13328503635397393</v>
      </c>
      <c r="GE9">
        <f t="shared" si="79"/>
        <v>1.7764900915880153E-2</v>
      </c>
      <c r="GI9" s="2"/>
      <c r="GJ9" s="3"/>
      <c r="GS9" s="2"/>
      <c r="GT9" s="3"/>
    </row>
    <row r="10" spans="1:202" x14ac:dyDescent="0.25">
      <c r="B10" s="2">
        <v>-0.97208523832313398</v>
      </c>
      <c r="C10" s="3">
        <v>-0.11904762404189437</v>
      </c>
      <c r="D10">
        <f t="shared" si="0"/>
        <v>0.35505197617961504</v>
      </c>
      <c r="E10">
        <f t="shared" si="1"/>
        <v>0.50484374878618077</v>
      </c>
      <c r="G10">
        <f t="shared" si="2"/>
        <v>-0.14979177260656573</v>
      </c>
      <c r="H10">
        <f t="shared" si="3"/>
        <v>2.2437575140617096E-2</v>
      </c>
      <c r="L10" s="2">
        <v>-0.66895210030599583</v>
      </c>
      <c r="M10" s="3">
        <v>0.10629564431941947</v>
      </c>
      <c r="N10">
        <f t="shared" si="4"/>
        <v>0.40828157510842333</v>
      </c>
      <c r="O10">
        <f t="shared" si="5"/>
        <v>0.54441359547018597</v>
      </c>
      <c r="P10">
        <f t="shared" si="6"/>
        <v>-0.13613202036176264</v>
      </c>
      <c r="Q10">
        <f t="shared" si="7"/>
        <v>1.8531926967775357E-2</v>
      </c>
      <c r="V10" s="2">
        <v>-0.97208523832313398</v>
      </c>
      <c r="W10" s="3">
        <v>-0.11904762404189437</v>
      </c>
      <c r="X10">
        <f t="shared" si="8"/>
        <v>0.35505197617961504</v>
      </c>
      <c r="Y10">
        <f t="shared" si="9"/>
        <v>0.50484374878618077</v>
      </c>
      <c r="AA10">
        <f t="shared" si="10"/>
        <v>-0.14979177260656573</v>
      </c>
      <c r="AB10">
        <f t="shared" si="11"/>
        <v>2.2437575140617096E-2</v>
      </c>
      <c r="AF10" s="2">
        <v>-0.66895210030599583</v>
      </c>
      <c r="AG10" s="3">
        <v>0.10629564431941947</v>
      </c>
      <c r="AH10">
        <f t="shared" si="12"/>
        <v>0.40828157510842333</v>
      </c>
      <c r="AI10">
        <f t="shared" si="13"/>
        <v>0.54441359547018597</v>
      </c>
      <c r="AJ10">
        <f t="shared" si="14"/>
        <v>-0.13613202036176264</v>
      </c>
      <c r="AK10">
        <f t="shared" si="15"/>
        <v>1.8531926967775357E-2</v>
      </c>
      <c r="AP10" s="2">
        <v>-0.83952678679214976</v>
      </c>
      <c r="AQ10" s="3">
        <v>-0.17980731775487446</v>
      </c>
      <c r="AR10">
        <f t="shared" si="16"/>
        <v>0.37832898659085956</v>
      </c>
      <c r="AS10">
        <f t="shared" si="17"/>
        <v>0.49417446284623079</v>
      </c>
      <c r="AU10">
        <f t="shared" si="18"/>
        <v>-0.11584547625537123</v>
      </c>
      <c r="AV10">
        <f t="shared" si="19"/>
        <v>1.3420174368833779E-2</v>
      </c>
      <c r="AZ10" s="2">
        <v>0.30758608811119637</v>
      </c>
      <c r="BA10" s="3">
        <v>0.18418122246006308</v>
      </c>
      <c r="BB10">
        <f t="shared" si="20"/>
        <v>0.57975981218975936</v>
      </c>
      <c r="BC10">
        <f t="shared" si="21"/>
        <v>0.55809015394176564</v>
      </c>
      <c r="BD10">
        <f t="shared" si="22"/>
        <v>2.1669658247993717E-2</v>
      </c>
      <c r="BE10">
        <f t="shared" si="23"/>
        <v>4.6957408858484215E-4</v>
      </c>
      <c r="BI10" s="2">
        <v>-0.83952678679214976</v>
      </c>
      <c r="BJ10" s="3">
        <v>-0.17980731775487446</v>
      </c>
      <c r="BK10">
        <f t="shared" si="24"/>
        <v>0.37832898659085956</v>
      </c>
      <c r="BL10">
        <f t="shared" si="25"/>
        <v>0.49417446284623079</v>
      </c>
      <c r="BM10" s="3"/>
      <c r="BN10">
        <f t="shared" si="26"/>
        <v>-0.11584547625537123</v>
      </c>
      <c r="BO10">
        <f t="shared" si="27"/>
        <v>1.3420174368833779E-2</v>
      </c>
      <c r="BR10" s="2">
        <v>0.30758608811119637</v>
      </c>
      <c r="BS10" s="3">
        <v>0.18418122246006308</v>
      </c>
      <c r="BT10">
        <f t="shared" si="28"/>
        <v>0.57975981218975936</v>
      </c>
      <c r="BU10">
        <f t="shared" si="29"/>
        <v>0.55809015394176564</v>
      </c>
      <c r="BV10" s="3"/>
      <c r="BW10">
        <f t="shared" si="30"/>
        <v>2.1669658247993717E-2</v>
      </c>
      <c r="BX10">
        <f t="shared" si="31"/>
        <v>4.6957408858484215E-4</v>
      </c>
      <c r="CB10" s="2">
        <v>0.41647877292681079</v>
      </c>
      <c r="CC10" s="2">
        <v>0.34574867936144554</v>
      </c>
      <c r="CD10">
        <f t="shared" si="32"/>
        <v>0.59888115925504981</v>
      </c>
      <c r="CE10">
        <f t="shared" si="33"/>
        <v>0.5864610901814119</v>
      </c>
      <c r="CG10">
        <f t="shared" si="34"/>
        <v>1.2420069073637907E-2</v>
      </c>
      <c r="CH10">
        <f t="shared" si="35"/>
        <v>1.5425811579393678E-4</v>
      </c>
      <c r="CK10" s="2">
        <v>0.47477673978493629</v>
      </c>
      <c r="CL10" s="3">
        <v>0.34315258472210991</v>
      </c>
      <c r="CM10">
        <f t="shared" si="36"/>
        <v>0.60911817067030305</v>
      </c>
      <c r="CN10">
        <f t="shared" si="37"/>
        <v>0.58600522093090046</v>
      </c>
      <c r="CO10">
        <f t="shared" si="38"/>
        <v>2.3112949739402588E-2</v>
      </c>
      <c r="CP10">
        <f t="shared" si="39"/>
        <v>5.3420844565615021E-4</v>
      </c>
      <c r="CT10" s="2">
        <v>-1.0864554317680462</v>
      </c>
      <c r="CU10" s="3">
        <v>-0.54306914295132147</v>
      </c>
      <c r="CV10">
        <f t="shared" si="40"/>
        <v>0.33496878908134831</v>
      </c>
      <c r="CW10">
        <f t="shared" si="41"/>
        <v>0.43038638151722564</v>
      </c>
      <c r="CY10">
        <f t="shared" si="42"/>
        <v>-9.541759243587733E-2</v>
      </c>
      <c r="CZ10">
        <f t="shared" si="43"/>
        <v>9.1045169462591943E-3</v>
      </c>
      <c r="DC10" s="2">
        <v>-0.4103521338835171</v>
      </c>
      <c r="DD10" s="3">
        <v>4.1089831581213418E-2</v>
      </c>
      <c r="DE10">
        <f t="shared" si="44"/>
        <v>0.45369123432850372</v>
      </c>
      <c r="DF10">
        <f t="shared" si="45"/>
        <v>0.5329635795379607</v>
      </c>
      <c r="DG10">
        <f t="shared" si="46"/>
        <v>-7.9272345209456974E-2</v>
      </c>
      <c r="DH10">
        <f t="shared" si="47"/>
        <v>6.2841047150073159E-3</v>
      </c>
      <c r="DL10" s="2">
        <v>0.31315130855943868</v>
      </c>
      <c r="DM10" s="3">
        <v>-0.44312559873689028</v>
      </c>
      <c r="DN10">
        <f t="shared" si="48"/>
        <v>0.58073705425028788</v>
      </c>
      <c r="DO10">
        <f t="shared" si="49"/>
        <v>0.44793627661895163</v>
      </c>
      <c r="DQ10">
        <f t="shared" si="50"/>
        <v>0.13280077763133624</v>
      </c>
      <c r="DR10">
        <f t="shared" si="51"/>
        <v>1.7636046539487617E-2</v>
      </c>
      <c r="DU10" s="2">
        <v>0.58655441701955613</v>
      </c>
      <c r="DV10" s="3">
        <v>0.51123716308265021</v>
      </c>
      <c r="DW10">
        <f t="shared" si="52"/>
        <v>0.62874611688335025</v>
      </c>
      <c r="DX10">
        <f t="shared" si="53"/>
        <v>0.6155205512269355</v>
      </c>
      <c r="DY10">
        <f t="shared" si="54"/>
        <v>1.3225565656414751E-2</v>
      </c>
      <c r="DZ10">
        <f t="shared" si="55"/>
        <v>1.7491558693213732E-4</v>
      </c>
      <c r="ED10" s="2">
        <v>-0.97208523832313398</v>
      </c>
      <c r="EE10" s="3">
        <v>-0.11904762404189437</v>
      </c>
      <c r="EF10">
        <f t="shared" si="56"/>
        <v>0.35505197617961504</v>
      </c>
      <c r="EG10">
        <f t="shared" si="57"/>
        <v>0.50484374878618077</v>
      </c>
      <c r="EI10">
        <f t="shared" si="58"/>
        <v>-0.14979177260656573</v>
      </c>
      <c r="EJ10">
        <f t="shared" si="59"/>
        <v>2.2437575140617096E-2</v>
      </c>
      <c r="EM10" s="2">
        <v>0.30758608811119637</v>
      </c>
      <c r="EN10" s="3">
        <v>0.18418122246006308</v>
      </c>
      <c r="EO10">
        <f t="shared" si="60"/>
        <v>0.57975981218975936</v>
      </c>
      <c r="EP10">
        <f t="shared" si="61"/>
        <v>0.55809015394176564</v>
      </c>
      <c r="ER10">
        <f t="shared" si="62"/>
        <v>2.1669658247993717E-2</v>
      </c>
      <c r="ES10">
        <f t="shared" si="63"/>
        <v>4.6957408858484215E-4</v>
      </c>
      <c r="EW10" s="2">
        <v>-4.2448826303999147E-2</v>
      </c>
      <c r="EX10" s="3">
        <v>0.35976924055071713</v>
      </c>
      <c r="EY10">
        <f t="shared" si="64"/>
        <v>0.51829435108155419</v>
      </c>
      <c r="EZ10">
        <f t="shared" si="65"/>
        <v>0.5889230738950485</v>
      </c>
      <c r="FB10">
        <f t="shared" si="66"/>
        <v>-7.0628722813494305E-2</v>
      </c>
      <c r="FC10">
        <f t="shared" si="67"/>
        <v>4.9884164862654106E-3</v>
      </c>
      <c r="FG10" s="2">
        <v>1.1193346813402616</v>
      </c>
      <c r="FH10" s="3">
        <v>0.11976988653746207</v>
      </c>
      <c r="FI10">
        <f t="shared" si="68"/>
        <v>0.72230131171451473</v>
      </c>
      <c r="FJ10">
        <f t="shared" si="69"/>
        <v>0.54677964661796741</v>
      </c>
      <c r="FK10">
        <f t="shared" si="70"/>
        <v>0.17552166509654732</v>
      </c>
      <c r="FL10">
        <f t="shared" si="71"/>
        <v>3.0807854918264519E-2</v>
      </c>
      <c r="FP10" s="2">
        <v>-0.18920138752617713</v>
      </c>
      <c r="FQ10" s="3">
        <v>-0.43662690054278636</v>
      </c>
      <c r="FR10">
        <f t="shared" si="72"/>
        <v>0.49252488217185592</v>
      </c>
      <c r="FS10">
        <f t="shared" si="73"/>
        <v>0.44907743558525359</v>
      </c>
      <c r="FU10">
        <f t="shared" si="74"/>
        <v>4.3447446586602323E-2</v>
      </c>
      <c r="FV10">
        <f t="shared" si="75"/>
        <v>1.8876806148956618E-3</v>
      </c>
      <c r="FZ10" s="2">
        <v>0.38649752864667314</v>
      </c>
      <c r="GA10" s="3">
        <v>0.58797951318361674</v>
      </c>
      <c r="GB10">
        <f t="shared" si="76"/>
        <v>0.59361651013467509</v>
      </c>
      <c r="GC10">
        <f t="shared" si="77"/>
        <v>0.62899636104254752</v>
      </c>
      <c r="GD10">
        <f t="shared" si="78"/>
        <v>-3.5379850907872434E-2</v>
      </c>
      <c r="GE10">
        <f t="shared" si="79"/>
        <v>1.251733850263282E-3</v>
      </c>
      <c r="GI10" s="2"/>
      <c r="GJ10" s="3"/>
      <c r="GS10" s="2"/>
      <c r="GT10" s="3"/>
    </row>
    <row r="11" spans="1:202" x14ac:dyDescent="0.25">
      <c r="B11" s="2">
        <v>0.44945915231800415</v>
      </c>
      <c r="C11" s="3">
        <v>-0.12606260073623587</v>
      </c>
      <c r="D11">
        <f t="shared" si="0"/>
        <v>0.60467245076147003</v>
      </c>
      <c r="E11">
        <f t="shared" si="1"/>
        <v>0.50361193230324108</v>
      </c>
      <c r="G11">
        <f t="shared" si="2"/>
        <v>0.10106051845822894</v>
      </c>
      <c r="H11">
        <f t="shared" si="3"/>
        <v>1.0213228391046034E-2</v>
      </c>
      <c r="L11" s="2">
        <v>0.54779614206363625</v>
      </c>
      <c r="M11" s="3">
        <v>-7.6692208761434871E-2</v>
      </c>
      <c r="N11">
        <f t="shared" si="4"/>
        <v>0.62194023797294407</v>
      </c>
      <c r="O11">
        <f t="shared" si="5"/>
        <v>0.51228127865371542</v>
      </c>
      <c r="P11">
        <f t="shared" si="6"/>
        <v>0.10965895931922864</v>
      </c>
      <c r="Q11">
        <f t="shared" si="7"/>
        <v>1.2025087358976243E-2</v>
      </c>
      <c r="V11" s="2">
        <v>0.44945915231800415</v>
      </c>
      <c r="W11" s="3">
        <v>-0.12606260073623587</v>
      </c>
      <c r="X11">
        <f t="shared" si="8"/>
        <v>0.60467245076147003</v>
      </c>
      <c r="Y11">
        <f t="shared" si="9"/>
        <v>0.50361193230324108</v>
      </c>
      <c r="AA11">
        <f t="shared" si="10"/>
        <v>0.10106051845822894</v>
      </c>
      <c r="AB11">
        <f t="shared" si="11"/>
        <v>1.0213228391046034E-2</v>
      </c>
      <c r="AF11" s="2">
        <v>0.54779614206363625</v>
      </c>
      <c r="AG11" s="3">
        <v>-7.6692208761434871E-2</v>
      </c>
      <c r="AH11">
        <f t="shared" si="12"/>
        <v>0.62194023797294407</v>
      </c>
      <c r="AI11">
        <f t="shared" si="13"/>
        <v>0.51228127865371542</v>
      </c>
      <c r="AJ11">
        <f t="shared" si="14"/>
        <v>0.10965895931922864</v>
      </c>
      <c r="AK11">
        <f t="shared" si="15"/>
        <v>1.2025087358976243E-2</v>
      </c>
      <c r="AP11" s="2">
        <v>0.92267359866428345</v>
      </c>
      <c r="AQ11" s="3">
        <v>0.34681368221970155</v>
      </c>
      <c r="AR11">
        <f t="shared" si="16"/>
        <v>0.6877680019476502</v>
      </c>
      <c r="AS11">
        <f t="shared" si="17"/>
        <v>0.58664810264522171</v>
      </c>
      <c r="AU11">
        <f t="shared" si="18"/>
        <v>0.10111989930242848</v>
      </c>
      <c r="AV11">
        <f t="shared" si="19"/>
        <v>1.0225234034933276E-2</v>
      </c>
      <c r="AZ11" s="2">
        <v>-2.5027872371871138E-2</v>
      </c>
      <c r="BA11" s="3">
        <v>-0.25034417338047027</v>
      </c>
      <c r="BB11">
        <f t="shared" si="20"/>
        <v>0.52135343725349226</v>
      </c>
      <c r="BC11">
        <f t="shared" si="21"/>
        <v>0.4817883259850162</v>
      </c>
      <c r="BD11">
        <f t="shared" si="22"/>
        <v>3.9565111268476061E-2</v>
      </c>
      <c r="BE11">
        <f t="shared" si="23"/>
        <v>1.5653980296868914E-3</v>
      </c>
      <c r="BI11" s="2">
        <v>0.92267359866428345</v>
      </c>
      <c r="BJ11" s="3">
        <v>0.34681368221970155</v>
      </c>
      <c r="BK11">
        <f t="shared" si="24"/>
        <v>0.6877680019476502</v>
      </c>
      <c r="BL11">
        <f t="shared" si="25"/>
        <v>0.58664810264522171</v>
      </c>
      <c r="BM11" s="3"/>
      <c r="BN11">
        <f t="shared" si="26"/>
        <v>0.10111989930242848</v>
      </c>
      <c r="BO11">
        <f t="shared" si="27"/>
        <v>1.0225234034933276E-2</v>
      </c>
      <c r="BR11" s="2">
        <v>-2.5027872371871138E-2</v>
      </c>
      <c r="BS11" s="3">
        <v>-0.25034417338047027</v>
      </c>
      <c r="BT11">
        <f t="shared" si="28"/>
        <v>0.52135343725349226</v>
      </c>
      <c r="BU11">
        <f t="shared" si="29"/>
        <v>0.4817883259850162</v>
      </c>
      <c r="BV11" s="3"/>
      <c r="BW11">
        <f t="shared" si="30"/>
        <v>3.9565111268476061E-2</v>
      </c>
      <c r="BX11">
        <f t="shared" si="31"/>
        <v>1.5653980296868914E-3</v>
      </c>
      <c r="CB11" s="2">
        <v>-1.3794038185756177</v>
      </c>
      <c r="CC11" s="2">
        <v>-0.94667984189297016</v>
      </c>
      <c r="CD11">
        <f t="shared" si="32"/>
        <v>0.28352761297434403</v>
      </c>
      <c r="CE11">
        <f t="shared" si="33"/>
        <v>0.35951311517435119</v>
      </c>
      <c r="CG11">
        <f t="shared" si="34"/>
        <v>-7.598550220000716E-2</v>
      </c>
      <c r="CH11">
        <f t="shared" si="35"/>
        <v>5.7737965445872931E-3</v>
      </c>
      <c r="CK11" s="2">
        <v>-0.28788135798925818</v>
      </c>
      <c r="CL11" s="3">
        <v>0.45659565744199476</v>
      </c>
      <c r="CM11">
        <f t="shared" si="36"/>
        <v>0.4751968682027613</v>
      </c>
      <c r="CN11">
        <f t="shared" si="37"/>
        <v>0.60592560740408663</v>
      </c>
      <c r="CO11">
        <f t="shared" si="38"/>
        <v>-0.13072873920132533</v>
      </c>
      <c r="CP11">
        <f t="shared" si="39"/>
        <v>1.7090003253168135E-2</v>
      </c>
      <c r="CT11" s="2">
        <v>0.53020988987543305</v>
      </c>
      <c r="CU11" s="3">
        <v>-0.16314533606442833</v>
      </c>
      <c r="CV11">
        <f t="shared" si="40"/>
        <v>0.61885212574357107</v>
      </c>
      <c r="CW11">
        <f t="shared" si="41"/>
        <v>0.49710027494497749</v>
      </c>
      <c r="CY11">
        <f t="shared" si="42"/>
        <v>0.12175185079859357</v>
      </c>
      <c r="CZ11">
        <f t="shared" si="43"/>
        <v>1.4823513172882991E-2</v>
      </c>
      <c r="DC11" s="2">
        <v>-2.1945923563262575</v>
      </c>
      <c r="DD11" s="3">
        <v>-0.56789518514411597</v>
      </c>
      <c r="DE11">
        <f t="shared" si="44"/>
        <v>0.14038206577463463</v>
      </c>
      <c r="DF11">
        <f t="shared" si="45"/>
        <v>0.42602697601785922</v>
      </c>
      <c r="DG11">
        <f t="shared" si="46"/>
        <v>-0.28564491024322458</v>
      </c>
      <c r="DH11">
        <f t="shared" si="47"/>
        <v>8.1593014747859821E-2</v>
      </c>
      <c r="DL11" s="2">
        <v>-0.97208523832313398</v>
      </c>
      <c r="DM11" s="3">
        <v>0.19084390147058333</v>
      </c>
      <c r="DN11">
        <f t="shared" si="48"/>
        <v>0.35505197617961504</v>
      </c>
      <c r="DO11">
        <f t="shared" si="49"/>
        <v>0.55926010762561973</v>
      </c>
      <c r="DQ11">
        <f t="shared" si="50"/>
        <v>-0.20420813144600469</v>
      </c>
      <c r="DR11">
        <f t="shared" si="51"/>
        <v>4.1700960948668729E-2</v>
      </c>
      <c r="DU11" s="2">
        <v>-0.83952678679214976</v>
      </c>
      <c r="DV11" s="3">
        <v>0.10010191169462855</v>
      </c>
      <c r="DW11">
        <f t="shared" si="52"/>
        <v>0.37832898659085956</v>
      </c>
      <c r="DX11">
        <f t="shared" si="53"/>
        <v>0.54332598787424158</v>
      </c>
      <c r="DY11">
        <f t="shared" si="54"/>
        <v>-0.16499700128338202</v>
      </c>
      <c r="DZ11">
        <f t="shared" si="55"/>
        <v>2.7224010432508366E-2</v>
      </c>
      <c r="ED11" s="2">
        <v>0.44945915231800415</v>
      </c>
      <c r="EE11" s="3">
        <v>-0.12606260073623587</v>
      </c>
      <c r="EF11">
        <f t="shared" si="56"/>
        <v>0.60467245076147003</v>
      </c>
      <c r="EG11">
        <f t="shared" si="57"/>
        <v>0.50361193230324108</v>
      </c>
      <c r="EI11">
        <f t="shared" si="58"/>
        <v>0.10106051845822894</v>
      </c>
      <c r="EJ11">
        <f t="shared" si="59"/>
        <v>1.0213228391046034E-2</v>
      </c>
      <c r="EM11" s="2">
        <v>-2.5027872371871138E-2</v>
      </c>
      <c r="EN11" s="3">
        <v>-0.25034417338047027</v>
      </c>
      <c r="EO11">
        <f t="shared" si="60"/>
        <v>0.52135343725349226</v>
      </c>
      <c r="EP11">
        <f t="shared" si="61"/>
        <v>0.4817883259850162</v>
      </c>
      <c r="ER11">
        <f t="shared" si="62"/>
        <v>3.9565111268476061E-2</v>
      </c>
      <c r="ES11">
        <f t="shared" si="63"/>
        <v>1.5653980296868914E-3</v>
      </c>
      <c r="EW11" s="2">
        <v>-1.3830750613560179</v>
      </c>
      <c r="EX11" s="3">
        <v>-0.71673664926557079</v>
      </c>
      <c r="EY11">
        <f t="shared" si="64"/>
        <v>0.28288294976777656</v>
      </c>
      <c r="EZ11">
        <f t="shared" si="65"/>
        <v>0.39989069975658909</v>
      </c>
      <c r="FB11">
        <f t="shared" si="66"/>
        <v>-0.11700774998881253</v>
      </c>
      <c r="FC11">
        <f t="shared" si="67"/>
        <v>1.3690813557444458E-2</v>
      </c>
      <c r="FG11" s="2">
        <v>0.47979860163033733</v>
      </c>
      <c r="FH11" s="3">
        <v>-2.1584223948647007E-4</v>
      </c>
      <c r="FI11">
        <f t="shared" si="68"/>
        <v>0.61</v>
      </c>
      <c r="FJ11">
        <f t="shared" si="69"/>
        <v>0.52571038226186573</v>
      </c>
      <c r="FK11">
        <f t="shared" si="70"/>
        <v>8.4289617738134259E-2</v>
      </c>
      <c r="FL11">
        <f t="shared" si="71"/>
        <v>7.1047396584407972E-3</v>
      </c>
      <c r="FP11" s="2">
        <v>-0.11952329102711255</v>
      </c>
      <c r="FQ11" s="3">
        <v>-8.1456785770494519E-2</v>
      </c>
      <c r="FR11">
        <f t="shared" si="72"/>
        <v>0.50476022257386211</v>
      </c>
      <c r="FS11">
        <f t="shared" si="73"/>
        <v>0.51144462804891311</v>
      </c>
      <c r="FU11">
        <f t="shared" si="74"/>
        <v>-6.6844054750510029E-3</v>
      </c>
      <c r="FV11">
        <f t="shared" si="75"/>
        <v>4.4681276554891822E-5</v>
      </c>
      <c r="FZ11" s="2">
        <v>-0.40608091969089505</v>
      </c>
      <c r="GA11" s="3">
        <v>-0.28333180180103834</v>
      </c>
      <c r="GB11">
        <f t="shared" si="76"/>
        <v>0.45444125136688984</v>
      </c>
      <c r="GC11">
        <f t="shared" si="77"/>
        <v>0.47599576156291029</v>
      </c>
      <c r="GD11">
        <f t="shared" si="78"/>
        <v>-2.1554510196020449E-2</v>
      </c>
      <c r="GE11">
        <f t="shared" si="79"/>
        <v>4.6459690979034951E-4</v>
      </c>
      <c r="GI11" s="2"/>
      <c r="GJ11" s="3"/>
      <c r="GS11" s="2"/>
      <c r="GT11" s="3"/>
    </row>
    <row r="12" spans="1:202" x14ac:dyDescent="0.25">
      <c r="B12" s="2">
        <v>0.58655441701955613</v>
      </c>
      <c r="C12" s="3">
        <v>0.55434004858837627</v>
      </c>
      <c r="D12">
        <f t="shared" si="0"/>
        <v>0.62874611688335025</v>
      </c>
      <c r="E12">
        <f t="shared" si="1"/>
        <v>0.62308933543559042</v>
      </c>
      <c r="G12">
        <f t="shared" si="2"/>
        <v>5.6567814477598288E-3</v>
      </c>
      <c r="H12">
        <f t="shared" si="3"/>
        <v>3.1999176347719782E-5</v>
      </c>
      <c r="L12" s="2">
        <v>0.92267359866428345</v>
      </c>
      <c r="M12" s="3">
        <v>6.7434635694990822E-2</v>
      </c>
      <c r="N12">
        <f t="shared" si="4"/>
        <v>0.6877680019476502</v>
      </c>
      <c r="O12">
        <f t="shared" si="5"/>
        <v>0.53758967672419145</v>
      </c>
      <c r="P12">
        <f t="shared" si="6"/>
        <v>0.15017832522345875</v>
      </c>
      <c r="Q12">
        <f t="shared" si="7"/>
        <v>2.2553529366922946E-2</v>
      </c>
      <c r="V12" s="2">
        <v>0.58655441701955613</v>
      </c>
      <c r="W12" s="3">
        <v>0.55434004858837627</v>
      </c>
      <c r="X12">
        <f t="shared" si="8"/>
        <v>0.62874611688335025</v>
      </c>
      <c r="Y12">
        <f t="shared" si="9"/>
        <v>0.62308933543559042</v>
      </c>
      <c r="AA12">
        <f t="shared" si="10"/>
        <v>5.6567814477598288E-3</v>
      </c>
      <c r="AB12">
        <f t="shared" si="11"/>
        <v>3.1999176347719782E-5</v>
      </c>
      <c r="AF12" s="2">
        <v>0.92267359866428345</v>
      </c>
      <c r="AG12" s="3">
        <v>6.7434635694990822E-2</v>
      </c>
      <c r="AH12">
        <f t="shared" si="12"/>
        <v>0.6877680019476502</v>
      </c>
      <c r="AI12">
        <f t="shared" si="13"/>
        <v>0.53758967672419145</v>
      </c>
      <c r="AJ12">
        <f t="shared" si="14"/>
        <v>0.15017832522345875</v>
      </c>
      <c r="AK12">
        <f t="shared" si="15"/>
        <v>2.2553529366922946E-2</v>
      </c>
      <c r="AP12" s="2">
        <v>-0.33741269474761598</v>
      </c>
      <c r="AQ12" s="3">
        <v>-2.3232789725308668E-2</v>
      </c>
      <c r="AR12">
        <f t="shared" si="16"/>
        <v>0.46649926025629501</v>
      </c>
      <c r="AS12">
        <f t="shared" si="17"/>
        <v>0.52166865033097232</v>
      </c>
      <c r="AU12">
        <f t="shared" si="18"/>
        <v>-5.5169390074677305E-2</v>
      </c>
      <c r="AV12">
        <f t="shared" si="19"/>
        <v>3.0436616012119028E-3</v>
      </c>
      <c r="AZ12" s="2">
        <v>8.7324604558639538E-2</v>
      </c>
      <c r="BA12" s="3">
        <v>-4.3416939580603948E-2</v>
      </c>
      <c r="BB12">
        <f t="shared" si="20"/>
        <v>0.54108231719314159</v>
      </c>
      <c r="BC12">
        <f t="shared" si="21"/>
        <v>0.51812435224286435</v>
      </c>
      <c r="BD12">
        <f t="shared" si="22"/>
        <v>2.2957964950277243E-2</v>
      </c>
      <c r="BE12">
        <f t="shared" si="23"/>
        <v>5.2706815465815835E-4</v>
      </c>
      <c r="BI12" s="2">
        <v>-0.33741269474761598</v>
      </c>
      <c r="BJ12" s="3">
        <v>-2.3232789725308668E-2</v>
      </c>
      <c r="BK12">
        <f t="shared" si="24"/>
        <v>0.46649926025629501</v>
      </c>
      <c r="BL12">
        <f t="shared" si="25"/>
        <v>0.52166865033097232</v>
      </c>
      <c r="BM12" s="3"/>
      <c r="BN12">
        <f t="shared" si="26"/>
        <v>-5.5169390074677305E-2</v>
      </c>
      <c r="BO12">
        <f t="shared" si="27"/>
        <v>3.0436616012119028E-3</v>
      </c>
      <c r="BR12" s="2">
        <v>8.7324604558639538E-2</v>
      </c>
      <c r="BS12" s="3">
        <v>-4.3416939580603948E-2</v>
      </c>
      <c r="BT12">
        <f t="shared" si="28"/>
        <v>0.54108231719314159</v>
      </c>
      <c r="BU12">
        <f t="shared" si="29"/>
        <v>0.51812435224286435</v>
      </c>
      <c r="BV12" s="3"/>
      <c r="BW12">
        <f t="shared" si="30"/>
        <v>2.2957964950277243E-2</v>
      </c>
      <c r="BX12">
        <f t="shared" si="31"/>
        <v>5.2706815465815835E-4</v>
      </c>
      <c r="CB12" s="2">
        <v>-0.37919726007430171</v>
      </c>
      <c r="CC12" s="2">
        <v>0.34416788960291411</v>
      </c>
      <c r="CD12">
        <f t="shared" si="32"/>
        <v>0.45916197054820534</v>
      </c>
      <c r="CE12">
        <f t="shared" si="33"/>
        <v>0.58618350652497697</v>
      </c>
      <c r="CG12">
        <f t="shared" si="34"/>
        <v>-0.12702153597677163</v>
      </c>
      <c r="CH12">
        <f t="shared" si="35"/>
        <v>1.613447060189829E-2</v>
      </c>
      <c r="CK12" s="2">
        <v>0.3605209425882005</v>
      </c>
      <c r="CL12" s="3">
        <v>-0.2428776309380406</v>
      </c>
      <c r="CM12">
        <f t="shared" si="36"/>
        <v>0.58905507133429558</v>
      </c>
      <c r="CN12">
        <f t="shared" si="37"/>
        <v>0.4830994365491571</v>
      </c>
      <c r="CO12">
        <f t="shared" si="38"/>
        <v>0.10595563478513847</v>
      </c>
      <c r="CP12">
        <f t="shared" si="39"/>
        <v>1.1226596542721646E-2</v>
      </c>
      <c r="CT12" s="2">
        <v>-0.37919726007430171</v>
      </c>
      <c r="CU12" s="3">
        <v>-3.5915072734457147E-2</v>
      </c>
      <c r="CV12">
        <f t="shared" si="40"/>
        <v>0.45916197054820534</v>
      </c>
      <c r="CW12">
        <f t="shared" si="41"/>
        <v>0.51944166570469752</v>
      </c>
      <c r="CY12">
        <f t="shared" si="42"/>
        <v>-6.0279695156492175E-2</v>
      </c>
      <c r="CZ12">
        <f t="shared" si="43"/>
        <v>3.6336416481596262E-3</v>
      </c>
      <c r="DC12" s="2">
        <v>-4.2448826303999147E-2</v>
      </c>
      <c r="DD12" s="3">
        <v>0.50663975732182276</v>
      </c>
      <c r="DE12">
        <f t="shared" si="44"/>
        <v>0.51829435108155419</v>
      </c>
      <c r="DF12">
        <f t="shared" si="45"/>
        <v>0.6147132555734065</v>
      </c>
      <c r="DG12">
        <f t="shared" si="46"/>
        <v>-9.6418904491852309E-2</v>
      </c>
      <c r="DH12">
        <f t="shared" si="47"/>
        <v>9.296605143408937E-3</v>
      </c>
      <c r="DL12" s="2">
        <v>-1.2097761168847577E-2</v>
      </c>
      <c r="DM12" s="3">
        <v>7.0232940904665919E-2</v>
      </c>
      <c r="DN12">
        <f t="shared" si="48"/>
        <v>0.52362394003634183</v>
      </c>
      <c r="DO12">
        <f t="shared" si="49"/>
        <v>0.53808105376388338</v>
      </c>
      <c r="DQ12">
        <f t="shared" si="50"/>
        <v>-1.4457113727541548E-2</v>
      </c>
      <c r="DR12">
        <f t="shared" si="51"/>
        <v>2.0900813733107029E-4</v>
      </c>
      <c r="DU12" s="2">
        <v>0.78173924464945044</v>
      </c>
      <c r="DV12" s="3">
        <v>0.18278942054952591</v>
      </c>
      <c r="DW12">
        <f t="shared" si="52"/>
        <v>0.66302019908923715</v>
      </c>
      <c r="DX12">
        <f t="shared" si="53"/>
        <v>0.55784575618977172</v>
      </c>
      <c r="DY12">
        <f t="shared" si="54"/>
        <v>0.10517444289946543</v>
      </c>
      <c r="DZ12">
        <f t="shared" si="55"/>
        <v>1.1061663439212914E-2</v>
      </c>
      <c r="ED12" s="2">
        <v>0.58655441701955613</v>
      </c>
      <c r="EE12" s="3">
        <v>0.55434004858837627</v>
      </c>
      <c r="EF12">
        <f t="shared" si="56"/>
        <v>0.62874611688335025</v>
      </c>
      <c r="EG12">
        <f t="shared" si="57"/>
        <v>0.62308933543559042</v>
      </c>
      <c r="EI12">
        <f t="shared" si="58"/>
        <v>5.6567814477598288E-3</v>
      </c>
      <c r="EJ12">
        <f t="shared" si="59"/>
        <v>3.1999176347719782E-5</v>
      </c>
      <c r="EM12" s="2">
        <v>8.7324604558639538E-2</v>
      </c>
      <c r="EN12" s="3">
        <v>-4.3416939580603948E-2</v>
      </c>
      <c r="EO12">
        <f t="shared" si="60"/>
        <v>0.54108231719314159</v>
      </c>
      <c r="EP12">
        <f t="shared" si="61"/>
        <v>0.51812435224286435</v>
      </c>
      <c r="ER12">
        <f t="shared" si="62"/>
        <v>2.2957964950277243E-2</v>
      </c>
      <c r="ES12">
        <f t="shared" si="63"/>
        <v>5.2706815465815835E-4</v>
      </c>
      <c r="EW12" s="2">
        <v>0.47477673978493629</v>
      </c>
      <c r="EX12" s="3">
        <v>0.22448276434308942</v>
      </c>
      <c r="EY12">
        <f t="shared" si="64"/>
        <v>0.60911817067030305</v>
      </c>
      <c r="EZ12">
        <f t="shared" si="65"/>
        <v>0.56516702757121617</v>
      </c>
      <c r="FB12">
        <f t="shared" si="66"/>
        <v>4.3951143099086876E-2</v>
      </c>
      <c r="FC12">
        <f t="shared" si="67"/>
        <v>1.9317029797164119E-3</v>
      </c>
      <c r="FG12" s="2">
        <v>-1.0184939426048869</v>
      </c>
      <c r="FH12" s="3">
        <v>-0.20306444358357839</v>
      </c>
      <c r="FI12">
        <f t="shared" si="68"/>
        <v>0.3469026965202473</v>
      </c>
      <c r="FJ12">
        <f t="shared" si="69"/>
        <v>0.49009055605795759</v>
      </c>
      <c r="FK12">
        <f t="shared" si="70"/>
        <v>-0.14318785953771029</v>
      </c>
      <c r="FL12">
        <f t="shared" si="71"/>
        <v>2.0502763118991053E-2</v>
      </c>
      <c r="FP12" s="2">
        <v>0.58655441701955613</v>
      </c>
      <c r="FQ12" s="3">
        <v>0.24810411586414496</v>
      </c>
      <c r="FR12">
        <f t="shared" si="72"/>
        <v>0.62874611688335025</v>
      </c>
      <c r="FS12">
        <f t="shared" si="73"/>
        <v>0.56931489169404625</v>
      </c>
      <c r="FU12">
        <f t="shared" si="74"/>
        <v>5.9431225189303993E-2</v>
      </c>
      <c r="FV12">
        <f t="shared" si="75"/>
        <v>3.5320705275017615E-3</v>
      </c>
      <c r="FZ12" s="2">
        <v>1.5758396831714319</v>
      </c>
      <c r="GA12" s="3">
        <v>-4.4621489973537543E-2</v>
      </c>
      <c r="GB12">
        <f t="shared" si="76"/>
        <v>0.80246271642076716</v>
      </c>
      <c r="GC12">
        <f t="shared" si="77"/>
        <v>0.51791283549901768</v>
      </c>
      <c r="GD12">
        <f t="shared" si="78"/>
        <v>0.28454988092174949</v>
      </c>
      <c r="GE12">
        <f t="shared" si="79"/>
        <v>8.0968634732581812E-2</v>
      </c>
      <c r="GI12" s="2"/>
      <c r="GJ12" s="3"/>
      <c r="GS12" s="2"/>
      <c r="GT12" s="3"/>
    </row>
    <row r="13" spans="1:202" x14ac:dyDescent="0.25">
      <c r="B13" s="2">
        <v>0.69493353589059836</v>
      </c>
      <c r="C13" s="3">
        <v>-3.1856841494796222E-2</v>
      </c>
      <c r="D13">
        <f t="shared" si="0"/>
        <v>0.64777728275158686</v>
      </c>
      <c r="E13">
        <f t="shared" si="1"/>
        <v>0.52015428334412994</v>
      </c>
      <c r="G13">
        <f t="shared" si="2"/>
        <v>0.12762299940745692</v>
      </c>
      <c r="H13">
        <f t="shared" si="3"/>
        <v>1.6287629977755749E-2</v>
      </c>
      <c r="L13" s="2">
        <v>2.4976985804327667E-2</v>
      </c>
      <c r="M13" s="3">
        <v>1.4736569638798037E-2</v>
      </c>
      <c r="N13">
        <f t="shared" si="4"/>
        <v>0.53013419465475176</v>
      </c>
      <c r="O13">
        <f t="shared" si="5"/>
        <v>0.52833599717320678</v>
      </c>
      <c r="P13">
        <f t="shared" si="6"/>
        <v>1.7981974815449719E-3</v>
      </c>
      <c r="Q13">
        <f t="shared" si="7"/>
        <v>3.2335141826346797E-6</v>
      </c>
      <c r="V13" s="2">
        <v>0.69493353589059836</v>
      </c>
      <c r="W13" s="3">
        <v>-3.1856841494796222E-2</v>
      </c>
      <c r="X13">
        <f t="shared" si="8"/>
        <v>0.64777728275158686</v>
      </c>
      <c r="Y13">
        <f t="shared" si="9"/>
        <v>0.52015428334412994</v>
      </c>
      <c r="AA13">
        <f t="shared" si="10"/>
        <v>0.12762299940745692</v>
      </c>
      <c r="AB13">
        <f t="shared" si="11"/>
        <v>1.6287629977755749E-2</v>
      </c>
      <c r="AF13" s="2">
        <v>2.4976985804327667E-2</v>
      </c>
      <c r="AG13" s="3">
        <v>1.4736569638798037E-2</v>
      </c>
      <c r="AH13">
        <f t="shared" si="12"/>
        <v>0.53013419465475176</v>
      </c>
      <c r="AI13">
        <f t="shared" si="13"/>
        <v>0.52833599717320678</v>
      </c>
      <c r="AJ13">
        <f t="shared" si="14"/>
        <v>1.7981974815449719E-3</v>
      </c>
      <c r="AK13">
        <f t="shared" si="15"/>
        <v>3.2335141826346797E-6</v>
      </c>
      <c r="AP13" s="2">
        <v>-1.2203252562854447</v>
      </c>
      <c r="AQ13" s="3">
        <v>-0.47648805304496655</v>
      </c>
      <c r="AR13">
        <f t="shared" si="16"/>
        <v>0.31146150408326867</v>
      </c>
      <c r="AS13">
        <f t="shared" si="17"/>
        <v>0.44207789348830495</v>
      </c>
      <c r="AU13">
        <f t="shared" si="18"/>
        <v>-0.13061638940503628</v>
      </c>
      <c r="AV13">
        <f t="shared" si="19"/>
        <v>1.7060641181208074E-2</v>
      </c>
      <c r="AZ13" s="2">
        <v>-2.1945923563262575</v>
      </c>
      <c r="BA13" s="3">
        <v>-0.55822014111453699</v>
      </c>
      <c r="BB13">
        <f t="shared" si="20"/>
        <v>0.14038206577463463</v>
      </c>
      <c r="BC13">
        <f t="shared" si="21"/>
        <v>0.42772589523428595</v>
      </c>
      <c r="BD13">
        <f t="shared" si="22"/>
        <v>-0.28734382945965131</v>
      </c>
      <c r="BE13">
        <f t="shared" si="23"/>
        <v>8.2566476328537183E-2</v>
      </c>
      <c r="BI13" s="2">
        <v>-1.2203252562854447</v>
      </c>
      <c r="BJ13" s="3">
        <v>-0.47648805304496655</v>
      </c>
      <c r="BK13">
        <f t="shared" si="24"/>
        <v>0.31146150408326867</v>
      </c>
      <c r="BL13">
        <f t="shared" si="25"/>
        <v>0.44207789348830495</v>
      </c>
      <c r="BM13" s="3"/>
      <c r="BN13">
        <f t="shared" si="26"/>
        <v>-0.13061638940503628</v>
      </c>
      <c r="BO13">
        <f t="shared" si="27"/>
        <v>1.7060641181208074E-2</v>
      </c>
      <c r="BR13" s="2">
        <v>-2.1945923563262575</v>
      </c>
      <c r="BS13" s="3">
        <v>-0.55822014111453699</v>
      </c>
      <c r="BT13">
        <f t="shared" si="28"/>
        <v>0.14038206577463463</v>
      </c>
      <c r="BU13">
        <f t="shared" si="29"/>
        <v>0.42772589523428595</v>
      </c>
      <c r="BV13" s="3"/>
      <c r="BW13">
        <f t="shared" si="30"/>
        <v>-0.28734382945965131</v>
      </c>
      <c r="BX13">
        <f t="shared" si="31"/>
        <v>8.2566476328537183E-2</v>
      </c>
      <c r="CB13" s="2">
        <v>-1.3536392179217185</v>
      </c>
      <c r="CC13" s="2">
        <v>-1.0579947712086266</v>
      </c>
      <c r="CD13">
        <f t="shared" si="32"/>
        <v>0.28805182754335767</v>
      </c>
      <c r="CE13">
        <f t="shared" si="33"/>
        <v>0.33996642661031157</v>
      </c>
      <c r="CG13">
        <f t="shared" si="34"/>
        <v>-5.1914599066953893E-2</v>
      </c>
      <c r="CH13">
        <f t="shared" si="35"/>
        <v>2.6951255962825698E-3</v>
      </c>
      <c r="CK13" s="2">
        <v>0.44945915231800415</v>
      </c>
      <c r="CL13" s="3">
        <v>6.3457297846325617E-2</v>
      </c>
      <c r="CM13">
        <f t="shared" si="36"/>
        <v>0.60467245076147003</v>
      </c>
      <c r="CN13">
        <f t="shared" si="37"/>
        <v>0.53689126380941188</v>
      </c>
      <c r="CO13">
        <f t="shared" si="38"/>
        <v>6.7781186952058148E-2</v>
      </c>
      <c r="CP13">
        <f t="shared" si="39"/>
        <v>4.5942893046298575E-3</v>
      </c>
      <c r="CT13" s="2">
        <v>-0.81267868422385547</v>
      </c>
      <c r="CU13" s="3">
        <v>-0.12650247897243747</v>
      </c>
      <c r="CV13">
        <f t="shared" si="40"/>
        <v>0.38304346202253947</v>
      </c>
      <c r="CW13">
        <f t="shared" si="41"/>
        <v>0.5035346905267607</v>
      </c>
      <c r="CY13">
        <f t="shared" si="42"/>
        <v>-0.12049122850422123</v>
      </c>
      <c r="CZ13">
        <f t="shared" si="43"/>
        <v>1.4518136146456454E-2</v>
      </c>
      <c r="DC13" s="2">
        <v>-1.3794038185756177</v>
      </c>
      <c r="DD13" s="3">
        <v>-0.46237113574397065</v>
      </c>
      <c r="DE13">
        <f t="shared" si="44"/>
        <v>0.28352761297434403</v>
      </c>
      <c r="DF13">
        <f t="shared" si="45"/>
        <v>0.44455679715076324</v>
      </c>
      <c r="DG13">
        <f t="shared" si="46"/>
        <v>-0.1610291841764192</v>
      </c>
      <c r="DH13">
        <f t="shared" si="47"/>
        <v>2.5930398156523139E-2</v>
      </c>
      <c r="DL13" s="2">
        <v>0.3605209425882005</v>
      </c>
      <c r="DM13" s="3">
        <v>1.5365985960765223E-3</v>
      </c>
      <c r="DN13">
        <f t="shared" si="48"/>
        <v>0.58905507133429558</v>
      </c>
      <c r="DO13">
        <f t="shared" si="49"/>
        <v>0.52601810751893807</v>
      </c>
      <c r="DQ13">
        <f t="shared" si="50"/>
        <v>6.3036963815357505E-2</v>
      </c>
      <c r="DR13">
        <f t="shared" si="51"/>
        <v>3.9736588070586913E-3</v>
      </c>
      <c r="DU13" s="2">
        <v>-1.24780967664861</v>
      </c>
      <c r="DV13" s="3">
        <v>0.29181072199334418</v>
      </c>
      <c r="DW13">
        <f t="shared" si="52"/>
        <v>0.30663529246453314</v>
      </c>
      <c r="DX13">
        <f t="shared" si="53"/>
        <v>0.57698968808884066</v>
      </c>
      <c r="DY13">
        <f t="shared" si="54"/>
        <v>-0.27035439562430752</v>
      </c>
      <c r="DZ13">
        <f t="shared" si="55"/>
        <v>7.3091499233384594E-2</v>
      </c>
      <c r="ED13" s="2">
        <v>0.69493353589059836</v>
      </c>
      <c r="EE13" s="3">
        <v>-3.1856841494796222E-2</v>
      </c>
      <c r="EF13">
        <f t="shared" si="56"/>
        <v>0.64777728275158686</v>
      </c>
      <c r="EG13">
        <f t="shared" si="57"/>
        <v>0.52015428334412994</v>
      </c>
      <c r="EI13">
        <f t="shared" si="58"/>
        <v>0.12762299940745692</v>
      </c>
      <c r="EJ13">
        <f t="shared" si="59"/>
        <v>1.6287629977755749E-2</v>
      </c>
      <c r="EM13" s="2">
        <v>-2.1945923563262575</v>
      </c>
      <c r="EN13" s="3">
        <v>-0.55822014111453699</v>
      </c>
      <c r="EO13">
        <f t="shared" si="60"/>
        <v>0.14038206577463463</v>
      </c>
      <c r="EP13">
        <f t="shared" si="61"/>
        <v>0.42772589523428595</v>
      </c>
      <c r="ER13">
        <f t="shared" si="62"/>
        <v>-0.28734382945965131</v>
      </c>
      <c r="ES13">
        <f t="shared" si="63"/>
        <v>8.2566476328537183E-2</v>
      </c>
      <c r="EW13" s="2">
        <v>-0.82691964288274822</v>
      </c>
      <c r="EX13" s="3">
        <v>0.10414635181309138</v>
      </c>
      <c r="EY13">
        <f t="shared" si="64"/>
        <v>0.38054277693501282</v>
      </c>
      <c r="EZ13">
        <f t="shared" si="65"/>
        <v>0.54403618381918373</v>
      </c>
      <c r="FB13">
        <f t="shared" si="66"/>
        <v>-0.16349340688417091</v>
      </c>
      <c r="FC13">
        <f t="shared" si="67"/>
        <v>2.6730094094593065E-2</v>
      </c>
      <c r="FG13" s="2">
        <v>-0.45618079736846956</v>
      </c>
      <c r="FH13" s="3">
        <v>-0.94631115106798314</v>
      </c>
      <c r="FI13">
        <f t="shared" si="68"/>
        <v>0.44564380872302795</v>
      </c>
      <c r="FJ13">
        <f t="shared" si="69"/>
        <v>0.35957785657765395</v>
      </c>
      <c r="FK13">
        <f t="shared" si="70"/>
        <v>8.6065952145373992E-2</v>
      </c>
      <c r="FL13">
        <f t="shared" si="71"/>
        <v>7.4073481186898056E-3</v>
      </c>
      <c r="FP13" s="2">
        <v>-1.0990517593584785</v>
      </c>
      <c r="FQ13" s="3">
        <v>-3.6076695302247726E-2</v>
      </c>
      <c r="FR13">
        <f t="shared" si="72"/>
        <v>0.33275689806210684</v>
      </c>
      <c r="FS13">
        <f t="shared" si="73"/>
        <v>0.51941328509109119</v>
      </c>
      <c r="FU13">
        <f t="shared" si="74"/>
        <v>-0.18665638702898435</v>
      </c>
      <c r="FV13">
        <f t="shared" si="75"/>
        <v>3.4840606818713996E-2</v>
      </c>
      <c r="FZ13" s="2">
        <v>0.41647877292681079</v>
      </c>
      <c r="GA13" s="3">
        <v>-2.3714233841257249E-2</v>
      </c>
      <c r="GB13">
        <f t="shared" si="76"/>
        <v>0.59888115925504981</v>
      </c>
      <c r="GC13">
        <f t="shared" si="77"/>
        <v>0.52158410966555313</v>
      </c>
      <c r="GD13">
        <f t="shared" si="78"/>
        <v>7.729704958949668E-2</v>
      </c>
      <c r="GE13">
        <f t="shared" si="79"/>
        <v>5.9748338752411093E-3</v>
      </c>
      <c r="GI13" s="2"/>
      <c r="GJ13" s="3"/>
      <c r="GS13" s="2"/>
      <c r="GT13" s="3"/>
    </row>
    <row r="14" spans="1:202" x14ac:dyDescent="0.25">
      <c r="B14" s="2">
        <v>-0.42384605846118117</v>
      </c>
      <c r="C14" s="3">
        <v>-5.3034271460278275E-2</v>
      </c>
      <c r="D14">
        <f t="shared" si="0"/>
        <v>0.45132172699603901</v>
      </c>
      <c r="E14">
        <f t="shared" si="1"/>
        <v>0.51643556716951688</v>
      </c>
      <c r="G14">
        <f t="shared" si="2"/>
        <v>-6.5113840173477877E-2</v>
      </c>
      <c r="H14">
        <f t="shared" si="3"/>
        <v>4.2398121821372219E-3</v>
      </c>
      <c r="L14" s="2">
        <v>-0.81267868422385547</v>
      </c>
      <c r="M14" s="3">
        <v>-6.362389037622701E-2</v>
      </c>
      <c r="N14">
        <f t="shared" si="4"/>
        <v>0.38304346202253947</v>
      </c>
      <c r="O14">
        <f t="shared" si="5"/>
        <v>0.51457605035326903</v>
      </c>
      <c r="P14">
        <f t="shared" si="6"/>
        <v>-0.13153258833072956</v>
      </c>
      <c r="Q14">
        <f t="shared" si="7"/>
        <v>1.7300821792981175E-2</v>
      </c>
      <c r="V14" s="2">
        <v>-0.42384605846118117</v>
      </c>
      <c r="W14" s="3">
        <v>-5.3034271460278275E-2</v>
      </c>
      <c r="X14">
        <f t="shared" si="8"/>
        <v>0.45132172699603901</v>
      </c>
      <c r="Y14">
        <f t="shared" si="9"/>
        <v>0.51643556716951688</v>
      </c>
      <c r="AA14">
        <f t="shared" si="10"/>
        <v>-6.5113840173477877E-2</v>
      </c>
      <c r="AB14">
        <f t="shared" si="11"/>
        <v>4.2398121821372219E-3</v>
      </c>
      <c r="AF14" s="2">
        <v>-0.81267868422385547</v>
      </c>
      <c r="AG14" s="3">
        <v>-6.362389037622701E-2</v>
      </c>
      <c r="AH14">
        <f t="shared" si="12"/>
        <v>0.38304346202253947</v>
      </c>
      <c r="AI14">
        <f t="shared" si="13"/>
        <v>0.51457605035326903</v>
      </c>
      <c r="AJ14">
        <f t="shared" si="14"/>
        <v>-0.13153258833072956</v>
      </c>
      <c r="AK14">
        <f t="shared" si="15"/>
        <v>1.7300821792981175E-2</v>
      </c>
      <c r="AP14" s="2">
        <v>0.46043075924155968</v>
      </c>
      <c r="AQ14" s="3">
        <v>0.54686050017870114</v>
      </c>
      <c r="AR14">
        <f t="shared" si="16"/>
        <v>0.60659904394084185</v>
      </c>
      <c r="AS14">
        <f t="shared" si="17"/>
        <v>0.62177594104849077</v>
      </c>
      <c r="AU14">
        <f t="shared" si="18"/>
        <v>-1.5176897107648912E-2</v>
      </c>
      <c r="AV14">
        <f t="shared" si="19"/>
        <v>2.3033820581616193E-4</v>
      </c>
      <c r="AZ14" s="2">
        <v>0.47477673978493629</v>
      </c>
      <c r="BA14" s="3">
        <v>0.49749306357917872</v>
      </c>
      <c r="BB14">
        <f t="shared" si="20"/>
        <v>0.60911817067030305</v>
      </c>
      <c r="BC14">
        <f t="shared" si="21"/>
        <v>0.61310711365625958</v>
      </c>
      <c r="BD14">
        <f t="shared" si="22"/>
        <v>-3.988942985956534E-3</v>
      </c>
      <c r="BE14">
        <f t="shared" si="23"/>
        <v>1.5911666145211828E-5</v>
      </c>
      <c r="BI14" s="2">
        <v>0.46043075924155968</v>
      </c>
      <c r="BJ14" s="3">
        <v>0.54686050017870114</v>
      </c>
      <c r="BK14">
        <f t="shared" si="24"/>
        <v>0.60659904394084185</v>
      </c>
      <c r="BL14">
        <f t="shared" si="25"/>
        <v>0.62177594104849077</v>
      </c>
      <c r="BM14" s="3"/>
      <c r="BN14">
        <f t="shared" si="26"/>
        <v>-1.5176897107648912E-2</v>
      </c>
      <c r="BO14">
        <f t="shared" si="27"/>
        <v>2.3033820581616193E-4</v>
      </c>
      <c r="BR14" s="2">
        <v>0.47477673978493629</v>
      </c>
      <c r="BS14" s="3">
        <v>0.49749306357917872</v>
      </c>
      <c r="BT14">
        <f t="shared" si="28"/>
        <v>0.60911817067030305</v>
      </c>
      <c r="BU14">
        <f t="shared" si="29"/>
        <v>0.61310711365625958</v>
      </c>
      <c r="BV14" s="3"/>
      <c r="BW14">
        <f t="shared" si="30"/>
        <v>-3.988942985956534E-3</v>
      </c>
      <c r="BX14">
        <f t="shared" si="31"/>
        <v>1.5911666145211828E-5</v>
      </c>
      <c r="CB14" s="2">
        <v>-0.19894075240446382</v>
      </c>
      <c r="CC14" s="2">
        <v>-5.4188634869285913E-2</v>
      </c>
      <c r="CD14">
        <f t="shared" si="32"/>
        <v>0.49081466833748716</v>
      </c>
      <c r="CE14">
        <f t="shared" si="33"/>
        <v>0.51623286316400463</v>
      </c>
      <c r="CG14">
        <f t="shared" si="34"/>
        <v>-2.5418194826517471E-2</v>
      </c>
      <c r="CH14">
        <f t="shared" si="35"/>
        <v>6.4608462823879953E-4</v>
      </c>
      <c r="CK14" s="2">
        <v>0.32533532129688036</v>
      </c>
      <c r="CL14" s="3">
        <v>-0.71045996376461429</v>
      </c>
      <c r="CM14">
        <f t="shared" si="36"/>
        <v>0.58287654357039265</v>
      </c>
      <c r="CN14">
        <f t="shared" si="37"/>
        <v>0.4009928737188409</v>
      </c>
      <c r="CO14">
        <f t="shared" si="38"/>
        <v>0.18188366985155174</v>
      </c>
      <c r="CP14">
        <f t="shared" si="39"/>
        <v>3.308166935866827E-2</v>
      </c>
      <c r="CT14" s="2">
        <v>0.60114099092102979</v>
      </c>
      <c r="CU14" s="3">
        <v>0.57276635185715807</v>
      </c>
      <c r="CV14">
        <f t="shared" si="40"/>
        <v>0.63130749134606889</v>
      </c>
      <c r="CW14">
        <f t="shared" si="41"/>
        <v>0.62632495902710417</v>
      </c>
      <c r="CY14">
        <f t="shared" si="42"/>
        <v>4.9825323189647275E-3</v>
      </c>
      <c r="CZ14">
        <f t="shared" si="43"/>
        <v>2.4825628309528026E-5</v>
      </c>
      <c r="DC14" s="2">
        <v>-0.59064082974713927</v>
      </c>
      <c r="DD14" s="3">
        <v>-0.23986552220644519</v>
      </c>
      <c r="DE14">
        <f t="shared" si="44"/>
        <v>0.42203288435399205</v>
      </c>
      <c r="DF14">
        <f t="shared" si="45"/>
        <v>0.48362835707814172</v>
      </c>
      <c r="DG14">
        <f t="shared" si="46"/>
        <v>-6.1595472724149669E-2</v>
      </c>
      <c r="DH14">
        <f t="shared" si="47"/>
        <v>3.7940022601114657E-3</v>
      </c>
      <c r="DL14" s="2">
        <v>-2.0576078255564711</v>
      </c>
      <c r="DM14" s="3">
        <v>-0.64542187264843665</v>
      </c>
      <c r="DN14">
        <f t="shared" si="48"/>
        <v>0.16443628723000875</v>
      </c>
      <c r="DO14">
        <f t="shared" si="49"/>
        <v>0.41241343805520747</v>
      </c>
      <c r="DQ14">
        <f t="shared" si="50"/>
        <v>-0.24797715082519872</v>
      </c>
      <c r="DR14">
        <f t="shared" si="51"/>
        <v>6.1492667331383352E-2</v>
      </c>
      <c r="DU14" s="2">
        <v>1.3908702519535281</v>
      </c>
      <c r="DV14" s="3">
        <v>0.17105037800571149</v>
      </c>
      <c r="DW14">
        <f t="shared" si="52"/>
        <v>0.7699824382755841</v>
      </c>
      <c r="DX14">
        <f t="shared" si="53"/>
        <v>0.55578440278412689</v>
      </c>
      <c r="DY14">
        <f t="shared" si="54"/>
        <v>0.21419803549145722</v>
      </c>
      <c r="DZ14">
        <f t="shared" si="55"/>
        <v>4.5880798408399565E-2</v>
      </c>
      <c r="ED14" s="2">
        <v>-0.42384605846118117</v>
      </c>
      <c r="EE14" s="3">
        <v>-5.3034271460278275E-2</v>
      </c>
      <c r="EF14">
        <f t="shared" si="56"/>
        <v>0.45132172699603901</v>
      </c>
      <c r="EG14">
        <f t="shared" si="57"/>
        <v>0.51643556716951688</v>
      </c>
      <c r="EI14">
        <f t="shared" si="58"/>
        <v>-6.5113840173477877E-2</v>
      </c>
      <c r="EJ14">
        <f t="shared" si="59"/>
        <v>4.2398121821372219E-3</v>
      </c>
      <c r="EM14" s="2">
        <v>0.47477673978493629</v>
      </c>
      <c r="EN14" s="3">
        <v>0.49749306357917872</v>
      </c>
      <c r="EO14">
        <f t="shared" si="60"/>
        <v>0.60911817067030305</v>
      </c>
      <c r="EP14">
        <f t="shared" si="61"/>
        <v>0.61310711365625958</v>
      </c>
      <c r="ER14">
        <f t="shared" si="62"/>
        <v>-3.988942985956534E-3</v>
      </c>
      <c r="ES14">
        <f t="shared" si="63"/>
        <v>1.5911666145211828E-5</v>
      </c>
      <c r="EW14" s="2">
        <v>0.90553217836413047</v>
      </c>
      <c r="EX14" s="3">
        <v>0.30056276053785214</v>
      </c>
      <c r="EY14">
        <f t="shared" si="64"/>
        <v>0.68475800134654241</v>
      </c>
      <c r="EZ14">
        <f t="shared" si="65"/>
        <v>0.57852652930844795</v>
      </c>
      <c r="FB14">
        <f t="shared" si="66"/>
        <v>0.10623147203809447</v>
      </c>
      <c r="FC14">
        <f t="shared" si="67"/>
        <v>1.1285125651380446E-2</v>
      </c>
      <c r="FG14" s="2">
        <v>-0.83952678679214976</v>
      </c>
      <c r="FH14" s="3">
        <v>5.8125533636401397E-2</v>
      </c>
      <c r="FI14">
        <f t="shared" si="68"/>
        <v>0.37832898659085956</v>
      </c>
      <c r="FJ14">
        <f t="shared" si="69"/>
        <v>0.53595501621756603</v>
      </c>
      <c r="FK14">
        <f t="shared" si="70"/>
        <v>-0.15762602962670647</v>
      </c>
      <c r="FL14">
        <f t="shared" si="71"/>
        <v>2.4845965215879343E-2</v>
      </c>
      <c r="FP14" s="2">
        <v>-1.3101301724732752</v>
      </c>
      <c r="FQ14" s="3">
        <v>-0.28262845276977705</v>
      </c>
      <c r="FR14">
        <f t="shared" si="72"/>
        <v>0.29569193266068405</v>
      </c>
      <c r="FS14">
        <f t="shared" si="73"/>
        <v>0.47611926830679813</v>
      </c>
      <c r="FU14">
        <f t="shared" si="74"/>
        <v>-0.18042733564611407</v>
      </c>
      <c r="FV14">
        <f t="shared" si="75"/>
        <v>3.2554023448355507E-2</v>
      </c>
      <c r="FZ14" s="2">
        <v>-1.3536392179217185</v>
      </c>
      <c r="GA14" s="3">
        <v>-0.82821223754430862</v>
      </c>
      <c r="GB14">
        <f t="shared" si="76"/>
        <v>0.28805182754335767</v>
      </c>
      <c r="GC14">
        <f t="shared" si="77"/>
        <v>0.38031579978608598</v>
      </c>
      <c r="GD14">
        <f t="shared" si="78"/>
        <v>-9.2263972242728309E-2</v>
      </c>
      <c r="GE14">
        <f t="shared" si="79"/>
        <v>8.5126405740069393E-3</v>
      </c>
      <c r="GI14" s="2"/>
      <c r="GJ14" s="3"/>
      <c r="GS14" s="2"/>
      <c r="GT14" s="3"/>
    </row>
    <row r="15" spans="1:202" x14ac:dyDescent="0.25">
      <c r="B15" s="2">
        <v>0.48909217077062855</v>
      </c>
      <c r="C15" s="3">
        <v>-0.11397659219582938</v>
      </c>
      <c r="D15">
        <f t="shared" si="0"/>
        <v>0.61163193295589768</v>
      </c>
      <c r="E15">
        <f t="shared" si="1"/>
        <v>0.50573421227389748</v>
      </c>
      <c r="G15">
        <f t="shared" si="2"/>
        <v>0.10589772068200021</v>
      </c>
      <c r="H15">
        <f t="shared" si="3"/>
        <v>1.1214327245642934E-2</v>
      </c>
      <c r="L15" s="2">
        <v>-1.3062584777124726</v>
      </c>
      <c r="M15" s="3">
        <v>-0.71566479607322553</v>
      </c>
      <c r="N15">
        <f t="shared" si="4"/>
        <v>0.29637179485140447</v>
      </c>
      <c r="O15">
        <f t="shared" si="5"/>
        <v>0.4000789151259555</v>
      </c>
      <c r="P15">
        <f t="shared" si="6"/>
        <v>-0.10370712027455103</v>
      </c>
      <c r="Q15">
        <f t="shared" si="7"/>
        <v>1.0755166795640194E-2</v>
      </c>
      <c r="V15" s="2">
        <v>0.48909217077062855</v>
      </c>
      <c r="W15" s="3">
        <v>-0.11397659219582938</v>
      </c>
      <c r="X15">
        <f t="shared" si="8"/>
        <v>0.61163193295589768</v>
      </c>
      <c r="Y15">
        <f t="shared" si="9"/>
        <v>0.50573421227389748</v>
      </c>
      <c r="AA15">
        <f t="shared" si="10"/>
        <v>0.10589772068200021</v>
      </c>
      <c r="AB15">
        <f t="shared" si="11"/>
        <v>1.1214327245642934E-2</v>
      </c>
      <c r="AF15" s="2">
        <v>-1.3062584777124726</v>
      </c>
      <c r="AG15" s="3">
        <v>-0.71566479607322553</v>
      </c>
      <c r="AH15">
        <f t="shared" si="12"/>
        <v>0.29637179485140447</v>
      </c>
      <c r="AI15">
        <f t="shared" si="13"/>
        <v>0.4000789151259555</v>
      </c>
      <c r="AJ15">
        <f t="shared" si="14"/>
        <v>-0.10370712027455103</v>
      </c>
      <c r="AK15">
        <f t="shared" si="15"/>
        <v>1.0755166795640194E-2</v>
      </c>
      <c r="AP15" s="2">
        <v>-1.5531704915329725</v>
      </c>
      <c r="AQ15" s="3">
        <v>-0.68818456818339457</v>
      </c>
      <c r="AR15">
        <f t="shared" si="16"/>
        <v>0.25301451774095368</v>
      </c>
      <c r="AS15">
        <f t="shared" si="17"/>
        <v>0.40490439055439664</v>
      </c>
      <c r="AU15">
        <f t="shared" si="18"/>
        <v>-0.15188987281344296</v>
      </c>
      <c r="AV15">
        <f t="shared" si="19"/>
        <v>2.3070533463283881E-2</v>
      </c>
      <c r="AZ15" s="2">
        <v>5.7484457509883187E-2</v>
      </c>
      <c r="BA15" s="3">
        <v>-0.36575164656059073</v>
      </c>
      <c r="BB15">
        <f t="shared" si="20"/>
        <v>0.53584244447657914</v>
      </c>
      <c r="BC15">
        <f t="shared" si="21"/>
        <v>0.46152299455029294</v>
      </c>
      <c r="BD15">
        <f t="shared" si="22"/>
        <v>7.4319449926286196E-2</v>
      </c>
      <c r="BE15">
        <f t="shared" si="23"/>
        <v>5.5233806373457617E-3</v>
      </c>
      <c r="BI15" s="2">
        <v>-1.5531704915329725</v>
      </c>
      <c r="BJ15" s="3">
        <v>-0.68818456818339457</v>
      </c>
      <c r="BK15">
        <f t="shared" si="24"/>
        <v>0.25301451774095368</v>
      </c>
      <c r="BL15">
        <f t="shared" si="25"/>
        <v>0.40490439055439664</v>
      </c>
      <c r="BM15" s="3"/>
      <c r="BN15">
        <f t="shared" si="26"/>
        <v>-0.15188987281344296</v>
      </c>
      <c r="BO15">
        <f t="shared" si="27"/>
        <v>2.3070533463283881E-2</v>
      </c>
      <c r="BR15" s="2">
        <v>5.7484457509883187E-2</v>
      </c>
      <c r="BS15" s="3">
        <v>-0.36575164656059073</v>
      </c>
      <c r="BT15">
        <f t="shared" si="28"/>
        <v>0.53584244447657914</v>
      </c>
      <c r="BU15">
        <f t="shared" si="29"/>
        <v>0.46152299455029294</v>
      </c>
      <c r="BV15" s="3"/>
      <c r="BW15">
        <f t="shared" si="30"/>
        <v>7.4319449926286196E-2</v>
      </c>
      <c r="BX15">
        <f t="shared" si="31"/>
        <v>5.5233806373457617E-3</v>
      </c>
      <c r="CB15" s="2">
        <v>5.8818939502553198E-3</v>
      </c>
      <c r="CC15" s="2">
        <v>0.20306491696378662</v>
      </c>
      <c r="CD15">
        <f t="shared" si="32"/>
        <v>0.52678113306752417</v>
      </c>
      <c r="CE15">
        <f t="shared" si="33"/>
        <v>0.56140609455882384</v>
      </c>
      <c r="CG15">
        <f t="shared" si="34"/>
        <v>-3.4624961491299677E-2</v>
      </c>
      <c r="CH15">
        <f t="shared" si="35"/>
        <v>1.1988879582739856E-3</v>
      </c>
      <c r="CK15" s="2">
        <v>-1.3062584777124726</v>
      </c>
      <c r="CL15" s="3">
        <v>-0.96112394988351935</v>
      </c>
      <c r="CM15">
        <f t="shared" si="36"/>
        <v>0.29637179485140447</v>
      </c>
      <c r="CN15">
        <f t="shared" si="37"/>
        <v>0.35697675745295332</v>
      </c>
      <c r="CO15">
        <f t="shared" si="38"/>
        <v>-6.0604962601548851E-2</v>
      </c>
      <c r="CP15">
        <f t="shared" si="39"/>
        <v>3.6729614919351347E-3</v>
      </c>
      <c r="CT15" s="2">
        <v>0.15852631555357027</v>
      </c>
      <c r="CU15" s="3">
        <v>-0.15818423009316315</v>
      </c>
      <c r="CV15">
        <f t="shared" si="40"/>
        <v>0.55358520138487521</v>
      </c>
      <c r="CW15">
        <f t="shared" si="41"/>
        <v>0.49797143565944491</v>
      </c>
      <c r="CY15">
        <f t="shared" si="42"/>
        <v>5.5613765725430309E-2</v>
      </c>
      <c r="CZ15">
        <f t="shared" si="43"/>
        <v>3.0928909381630469E-3</v>
      </c>
      <c r="DC15" s="2">
        <v>0.30758608811119637</v>
      </c>
      <c r="DD15" s="3">
        <v>7.6975755476734561E-2</v>
      </c>
      <c r="DE15">
        <f t="shared" si="44"/>
        <v>0.57975981218975936</v>
      </c>
      <c r="DF15">
        <f t="shared" si="45"/>
        <v>0.53926507909898969</v>
      </c>
      <c r="DG15">
        <f t="shared" si="46"/>
        <v>4.0494733090769675E-2</v>
      </c>
      <c r="DH15">
        <f t="shared" si="47"/>
        <v>1.6398234080926765E-3</v>
      </c>
      <c r="DL15" s="2">
        <v>-0.4103521338835171</v>
      </c>
      <c r="DM15" s="3">
        <v>0.11082456224899072</v>
      </c>
      <c r="DN15">
        <f t="shared" si="48"/>
        <v>0.45369123432850372</v>
      </c>
      <c r="DO15">
        <f t="shared" si="49"/>
        <v>0.54520886479161179</v>
      </c>
      <c r="DQ15">
        <f t="shared" si="50"/>
        <v>-9.1517630463108068E-2</v>
      </c>
      <c r="DR15">
        <f t="shared" si="51"/>
        <v>8.3754766855820059E-3</v>
      </c>
      <c r="DU15" s="2">
        <v>-0.73779592393260496</v>
      </c>
      <c r="DV15" s="3">
        <v>3.961577185870248E-3</v>
      </c>
      <c r="DW15">
        <f t="shared" si="52"/>
        <v>0.39619273142626921</v>
      </c>
      <c r="DX15">
        <f t="shared" si="53"/>
        <v>0.52644392911861537</v>
      </c>
      <c r="DY15">
        <f t="shared" si="54"/>
        <v>-0.13025119769234617</v>
      </c>
      <c r="DZ15">
        <f t="shared" si="55"/>
        <v>1.6965374500290644E-2</v>
      </c>
      <c r="ED15" s="2">
        <v>0.48909217077062855</v>
      </c>
      <c r="EE15" s="3">
        <v>-0.11397659219582938</v>
      </c>
      <c r="EF15">
        <f t="shared" si="56"/>
        <v>0.61163193295589768</v>
      </c>
      <c r="EG15">
        <f t="shared" si="57"/>
        <v>0.50573421227389748</v>
      </c>
      <c r="EI15">
        <f t="shared" si="58"/>
        <v>0.10589772068200021</v>
      </c>
      <c r="EJ15">
        <f t="shared" si="59"/>
        <v>1.1214327245642934E-2</v>
      </c>
      <c r="EM15" s="2">
        <v>5.7484457509883187E-2</v>
      </c>
      <c r="EN15" s="3">
        <v>-0.36575164656059073</v>
      </c>
      <c r="EO15">
        <f t="shared" si="60"/>
        <v>0.53584244447657914</v>
      </c>
      <c r="EP15">
        <f t="shared" si="61"/>
        <v>0.46152299455029294</v>
      </c>
      <c r="ER15">
        <f t="shared" si="62"/>
        <v>7.4319449926286196E-2</v>
      </c>
      <c r="ES15">
        <f t="shared" si="63"/>
        <v>5.5233806373457617E-3</v>
      </c>
      <c r="EW15" s="2">
        <v>-0.59064082974713927</v>
      </c>
      <c r="EX15" s="3">
        <v>-8.2984806552837631E-2</v>
      </c>
      <c r="EY15">
        <f t="shared" si="64"/>
        <v>0.42203288435399205</v>
      </c>
      <c r="EZ15">
        <f t="shared" si="65"/>
        <v>0.5111763105237126</v>
      </c>
      <c r="FB15">
        <f t="shared" si="66"/>
        <v>-8.9143426169720541E-2</v>
      </c>
      <c r="FC15">
        <f t="shared" si="67"/>
        <v>7.9465504292764166E-3</v>
      </c>
      <c r="FG15" s="2">
        <v>0.74817362561585732</v>
      </c>
      <c r="FH15" s="3">
        <v>0.33207282987044484</v>
      </c>
      <c r="FI15">
        <f t="shared" si="68"/>
        <v>0.65712614062158681</v>
      </c>
      <c r="FJ15">
        <f t="shared" si="69"/>
        <v>0.58405963718231568</v>
      </c>
      <c r="FK15">
        <f t="shared" si="70"/>
        <v>7.3066503439271124E-2</v>
      </c>
      <c r="FL15">
        <f t="shared" si="71"/>
        <v>5.338713924841019E-3</v>
      </c>
      <c r="FP15" s="2">
        <v>-1.6296256793771011</v>
      </c>
      <c r="FQ15" s="3">
        <v>-0.17350290998361279</v>
      </c>
      <c r="FR15">
        <f t="shared" si="72"/>
        <v>0.23958913306809887</v>
      </c>
      <c r="FS15">
        <f t="shared" si="73"/>
        <v>0.49528150478609601</v>
      </c>
      <c r="FU15">
        <f t="shared" si="74"/>
        <v>-0.25569237171799714</v>
      </c>
      <c r="FV15">
        <f t="shared" si="75"/>
        <v>6.5378588954774428E-2</v>
      </c>
      <c r="FZ15" s="2">
        <v>-0.65361993529885654</v>
      </c>
      <c r="GA15" s="3">
        <v>-0.46311687952682279</v>
      </c>
      <c r="GB15">
        <f t="shared" si="76"/>
        <v>0.41097387394245644</v>
      </c>
      <c r="GC15">
        <f t="shared" si="77"/>
        <v>0.44442584596962703</v>
      </c>
      <c r="GD15">
        <f t="shared" si="78"/>
        <v>-3.3451972027170596E-2</v>
      </c>
      <c r="GE15">
        <f t="shared" si="79"/>
        <v>1.119034432506604E-3</v>
      </c>
      <c r="GI15" s="2"/>
      <c r="GJ15" s="3"/>
      <c r="GS15" s="2"/>
      <c r="GT15" s="3"/>
    </row>
    <row r="16" spans="1:202" x14ac:dyDescent="0.25">
      <c r="B16" s="2">
        <v>-2.5027872371871138E-2</v>
      </c>
      <c r="C16" s="3">
        <v>-5.9080918485890213E-2</v>
      </c>
      <c r="D16">
        <f t="shared" si="0"/>
        <v>0.52135343725349226</v>
      </c>
      <c r="E16">
        <f t="shared" si="1"/>
        <v>0.51537378752331009</v>
      </c>
      <c r="G16">
        <f t="shared" si="2"/>
        <v>5.9796497301821683E-3</v>
      </c>
      <c r="H16">
        <f t="shared" si="3"/>
        <v>3.5756210895667677E-5</v>
      </c>
      <c r="L16" s="2">
        <v>0.44213136595808233</v>
      </c>
      <c r="M16" s="3">
        <v>-0.12622399034884613</v>
      </c>
      <c r="N16">
        <f t="shared" si="4"/>
        <v>0.60338570549987947</v>
      </c>
      <c r="O16">
        <f t="shared" si="5"/>
        <v>0.50358359259611862</v>
      </c>
      <c r="P16">
        <f t="shared" si="6"/>
        <v>9.9802112903760842E-2</v>
      </c>
      <c r="Q16">
        <f t="shared" si="7"/>
        <v>9.9604617400550263E-3</v>
      </c>
      <c r="V16" s="2">
        <v>-2.5027872371871138E-2</v>
      </c>
      <c r="W16" s="3">
        <v>-5.9080918485890213E-2</v>
      </c>
      <c r="X16">
        <f t="shared" si="8"/>
        <v>0.52135343725349226</v>
      </c>
      <c r="Y16">
        <f t="shared" si="9"/>
        <v>0.51537378752331009</v>
      </c>
      <c r="AA16">
        <f t="shared" si="10"/>
        <v>5.9796497301821683E-3</v>
      </c>
      <c r="AB16">
        <f t="shared" si="11"/>
        <v>3.5756210895667677E-5</v>
      </c>
      <c r="AF16" s="2">
        <v>0.44213136595808233</v>
      </c>
      <c r="AG16" s="3">
        <v>-0.12622399034884613</v>
      </c>
      <c r="AH16">
        <f t="shared" si="12"/>
        <v>0.60338570549987947</v>
      </c>
      <c r="AI16">
        <f t="shared" si="13"/>
        <v>0.50358359259611862</v>
      </c>
      <c r="AJ16">
        <f t="shared" si="14"/>
        <v>9.9802112903760842E-2</v>
      </c>
      <c r="AK16">
        <f t="shared" si="15"/>
        <v>9.9604617400550263E-3</v>
      </c>
      <c r="AP16" s="2">
        <v>-2.0576078255564711</v>
      </c>
      <c r="AQ16" s="3">
        <v>-0.63900459103043261</v>
      </c>
      <c r="AR16">
        <f t="shared" si="16"/>
        <v>0.16443628723000875</v>
      </c>
      <c r="AS16">
        <f t="shared" si="17"/>
        <v>0.4135403004265536</v>
      </c>
      <c r="AU16">
        <f t="shared" si="18"/>
        <v>-0.24910401319654485</v>
      </c>
      <c r="AV16">
        <f t="shared" si="19"/>
        <v>6.2052809390624387E-2</v>
      </c>
      <c r="AZ16" s="2">
        <v>2.5299348394051591</v>
      </c>
      <c r="BA16" s="3">
        <v>0.37548627184786404</v>
      </c>
      <c r="BB16">
        <f t="shared" si="20"/>
        <v>0.97</v>
      </c>
      <c r="BC16">
        <f t="shared" si="21"/>
        <v>0.59168295451308683</v>
      </c>
      <c r="BD16">
        <f t="shared" si="22"/>
        <v>0.37831704548691314</v>
      </c>
      <c r="BE16">
        <f t="shared" si="23"/>
        <v>0.1431237869059471</v>
      </c>
      <c r="BI16" s="2">
        <v>-2.0576078255564711</v>
      </c>
      <c r="BJ16" s="3">
        <v>-0.63900459103043261</v>
      </c>
      <c r="BK16">
        <f t="shared" si="24"/>
        <v>0.16443628723000875</v>
      </c>
      <c r="BL16">
        <f t="shared" si="25"/>
        <v>0.4135403004265536</v>
      </c>
      <c r="BM16" s="3"/>
      <c r="BN16">
        <f t="shared" si="26"/>
        <v>-0.24910401319654485</v>
      </c>
      <c r="BO16">
        <f t="shared" si="27"/>
        <v>6.2052809390624387E-2</v>
      </c>
      <c r="BR16" s="2">
        <v>2.5299348394051591</v>
      </c>
      <c r="BS16" s="3">
        <v>0.37548627184786404</v>
      </c>
      <c r="BT16">
        <f t="shared" si="28"/>
        <v>0.97</v>
      </c>
      <c r="BU16">
        <f t="shared" si="29"/>
        <v>0.59168295451308683</v>
      </c>
      <c r="BV16" s="3"/>
      <c r="BW16">
        <f t="shared" si="30"/>
        <v>0.37831704548691314</v>
      </c>
      <c r="BX16">
        <f t="shared" si="31"/>
        <v>0.1431237869059471</v>
      </c>
      <c r="CB16" s="2">
        <v>0.68039050738037266</v>
      </c>
      <c r="CC16" s="2">
        <v>-0.58274386676449275</v>
      </c>
      <c r="CD16">
        <f t="shared" si="32"/>
        <v>0.64522355477623838</v>
      </c>
      <c r="CE16">
        <f t="shared" si="33"/>
        <v>0.42341957594129764</v>
      </c>
      <c r="CG16">
        <f t="shared" si="34"/>
        <v>0.22180397883494074</v>
      </c>
      <c r="CH16">
        <f t="shared" si="35"/>
        <v>4.919700502701084E-2</v>
      </c>
      <c r="CK16" s="2">
        <v>-1.0391548051960595</v>
      </c>
      <c r="CL16" s="3">
        <v>-0.16119311195982028</v>
      </c>
      <c r="CM16">
        <f t="shared" si="36"/>
        <v>0.34327468858800614</v>
      </c>
      <c r="CN16">
        <f t="shared" si="37"/>
        <v>0.49744308176176821</v>
      </c>
      <c r="CO16">
        <f t="shared" si="38"/>
        <v>-0.15416839317376207</v>
      </c>
      <c r="CP16">
        <f t="shared" si="39"/>
        <v>2.3767893453779689E-2</v>
      </c>
      <c r="CT16" s="2">
        <v>-0.78360594326201416</v>
      </c>
      <c r="CU16" s="3">
        <v>-0.33236522988442146</v>
      </c>
      <c r="CV16">
        <f t="shared" si="40"/>
        <v>0.38814857969882743</v>
      </c>
      <c r="CW16">
        <f t="shared" si="41"/>
        <v>0.46738558542691988</v>
      </c>
      <c r="CY16">
        <f t="shared" si="42"/>
        <v>-7.9237005728092447E-2</v>
      </c>
      <c r="CZ16">
        <f t="shared" si="43"/>
        <v>6.2785030767537548E-3</v>
      </c>
      <c r="DC16" s="2">
        <v>-1.3062584777124726</v>
      </c>
      <c r="DD16" s="3">
        <v>-0.4067033834134231</v>
      </c>
      <c r="DE16">
        <f t="shared" si="44"/>
        <v>0.29637179485140447</v>
      </c>
      <c r="DF16">
        <f t="shared" si="45"/>
        <v>0.45433194792842502</v>
      </c>
      <c r="DG16">
        <f t="shared" si="46"/>
        <v>-0.15796015307702055</v>
      </c>
      <c r="DH16">
        <f t="shared" si="47"/>
        <v>2.4951409960115765E-2</v>
      </c>
      <c r="DL16" s="2">
        <v>-1.7569629102755477</v>
      </c>
      <c r="DM16" s="3">
        <v>0.28384108086118315</v>
      </c>
      <c r="DN16">
        <f t="shared" si="48"/>
        <v>0.21722895900805878</v>
      </c>
      <c r="DO16">
        <f t="shared" si="49"/>
        <v>0.57559023435756473</v>
      </c>
      <c r="DQ16">
        <f t="shared" si="50"/>
        <v>-0.35836127534950596</v>
      </c>
      <c r="DR16">
        <f t="shared" si="51"/>
        <v>0.12842280367012443</v>
      </c>
      <c r="DU16" s="2">
        <v>-0.13498735982564433</v>
      </c>
      <c r="DV16" s="3">
        <v>0.2489170544751198</v>
      </c>
      <c r="DW16">
        <f t="shared" si="52"/>
        <v>0.50204476168648526</v>
      </c>
      <c r="DX16">
        <f t="shared" si="53"/>
        <v>0.56945764215840977</v>
      </c>
      <c r="DY16">
        <f t="shared" si="54"/>
        <v>-6.7412880471924508E-2</v>
      </c>
      <c r="DZ16">
        <f t="shared" si="55"/>
        <v>4.5444964535219807E-3</v>
      </c>
      <c r="ED16" s="2">
        <v>-2.5027872371871138E-2</v>
      </c>
      <c r="EE16" s="3">
        <v>-5.9080918485890213E-2</v>
      </c>
      <c r="EF16">
        <f t="shared" si="56"/>
        <v>0.52135343725349226</v>
      </c>
      <c r="EG16">
        <f t="shared" si="57"/>
        <v>0.51537378752331009</v>
      </c>
      <c r="EI16">
        <f t="shared" si="58"/>
        <v>5.9796497301821683E-3</v>
      </c>
      <c r="EJ16">
        <f t="shared" si="59"/>
        <v>3.5756210895667677E-5</v>
      </c>
      <c r="EM16" s="2">
        <v>2.5299348394051591</v>
      </c>
      <c r="EN16" s="3">
        <v>0.37548627184786404</v>
      </c>
      <c r="EO16">
        <f t="shared" si="60"/>
        <v>0.97</v>
      </c>
      <c r="EP16">
        <f t="shared" si="61"/>
        <v>0.59168295451308683</v>
      </c>
      <c r="ER16">
        <f t="shared" si="62"/>
        <v>0.37831704548691314</v>
      </c>
      <c r="ES16">
        <f t="shared" si="63"/>
        <v>0.1431237869059471</v>
      </c>
      <c r="EW16" s="2">
        <v>1.3908702519535281</v>
      </c>
      <c r="EX16" s="3">
        <v>0.27974927122951959</v>
      </c>
      <c r="EY16">
        <f t="shared" si="64"/>
        <v>0.7699824382755841</v>
      </c>
      <c r="EZ16">
        <f t="shared" si="65"/>
        <v>0.57487172041675583</v>
      </c>
      <c r="FB16">
        <f t="shared" si="66"/>
        <v>0.19511071785882828</v>
      </c>
      <c r="FC16">
        <f t="shared" si="67"/>
        <v>3.8068192223387289E-2</v>
      </c>
      <c r="FG16" s="2">
        <v>-0.53184545646227033</v>
      </c>
      <c r="FH16" s="3">
        <v>-0.12453132287478871</v>
      </c>
      <c r="FI16">
        <f t="shared" si="68"/>
        <v>0.43235723938589293</v>
      </c>
      <c r="FJ16">
        <f t="shared" si="69"/>
        <v>0.50388082176529914</v>
      </c>
      <c r="FK16">
        <f t="shared" si="70"/>
        <v>-7.1523582379406203E-2</v>
      </c>
      <c r="FL16">
        <f t="shared" si="71"/>
        <v>5.1156228363837056E-3</v>
      </c>
      <c r="FP16" s="2">
        <v>0.31315130855943868</v>
      </c>
      <c r="FQ16" s="3">
        <v>-0.32632293193432405</v>
      </c>
      <c r="FR16">
        <f t="shared" si="72"/>
        <v>0.58073705425028788</v>
      </c>
      <c r="FS16">
        <f t="shared" si="73"/>
        <v>0.46844660138378919</v>
      </c>
      <c r="FU16">
        <f t="shared" si="74"/>
        <v>0.11229045286649869</v>
      </c>
      <c r="FV16">
        <f t="shared" si="75"/>
        <v>1.2609145804963364E-2</v>
      </c>
      <c r="FZ16" s="2">
        <v>0.6168405367295926</v>
      </c>
      <c r="GA16" s="3">
        <v>6.8358691730167676E-2</v>
      </c>
      <c r="GB16">
        <f t="shared" si="76"/>
        <v>0.63406430154577398</v>
      </c>
      <c r="GC16">
        <f t="shared" si="77"/>
        <v>0.53775193919559905</v>
      </c>
      <c r="GD16">
        <f t="shared" si="78"/>
        <v>9.6312362350174929E-2</v>
      </c>
      <c r="GE16">
        <f t="shared" si="79"/>
        <v>9.2760711414713939E-3</v>
      </c>
      <c r="GI16" s="2"/>
      <c r="GJ16" s="3"/>
      <c r="GS16" s="2"/>
      <c r="GT16" s="3"/>
    </row>
    <row r="17" spans="2:202" x14ac:dyDescent="0.25">
      <c r="B17" s="2">
        <v>0.60951253597223243</v>
      </c>
      <c r="C17" s="3">
        <v>0.54451471746790858</v>
      </c>
      <c r="D17">
        <f t="shared" si="0"/>
        <v>0.63277751863640352</v>
      </c>
      <c r="E17">
        <f t="shared" si="1"/>
        <v>0.62136402609360863</v>
      </c>
      <c r="G17">
        <f t="shared" si="2"/>
        <v>1.141349254279489E-2</v>
      </c>
      <c r="H17">
        <f t="shared" si="3"/>
        <v>1.3026781202443456E-4</v>
      </c>
      <c r="L17" s="2">
        <v>1.1850697029235622</v>
      </c>
      <c r="M17" s="3">
        <v>0.17826218183290826</v>
      </c>
      <c r="N17">
        <f t="shared" si="4"/>
        <v>0.73384425570718981</v>
      </c>
      <c r="O17">
        <f t="shared" si="5"/>
        <v>0.55705078173492706</v>
      </c>
      <c r="P17">
        <f t="shared" si="6"/>
        <v>0.17679347397226275</v>
      </c>
      <c r="Q17">
        <f t="shared" si="7"/>
        <v>3.1255932439181143E-2</v>
      </c>
      <c r="V17" s="2">
        <v>0.60951253597223243</v>
      </c>
      <c r="W17" s="3">
        <v>0.54451471746790858</v>
      </c>
      <c r="X17">
        <f t="shared" si="8"/>
        <v>0.63277751863640352</v>
      </c>
      <c r="Y17">
        <f t="shared" si="9"/>
        <v>0.62136402609360863</v>
      </c>
      <c r="AA17">
        <f t="shared" si="10"/>
        <v>1.141349254279489E-2</v>
      </c>
      <c r="AB17">
        <f t="shared" si="11"/>
        <v>1.3026781202443456E-4</v>
      </c>
      <c r="AF17" s="2">
        <v>1.1850697029235622</v>
      </c>
      <c r="AG17" s="3">
        <v>0.17826218183290826</v>
      </c>
      <c r="AH17">
        <f t="shared" si="12"/>
        <v>0.73384425570718981</v>
      </c>
      <c r="AI17">
        <f t="shared" si="13"/>
        <v>0.55705078173492706</v>
      </c>
      <c r="AJ17">
        <f t="shared" si="14"/>
        <v>0.17679347397226275</v>
      </c>
      <c r="AK17">
        <f t="shared" si="15"/>
        <v>3.1255932439181143E-2</v>
      </c>
      <c r="AP17" s="2">
        <v>0.68039050738037266</v>
      </c>
      <c r="AQ17" s="3">
        <v>-0.28013211448484643</v>
      </c>
      <c r="AR17">
        <f t="shared" si="16"/>
        <v>0.64522355477623838</v>
      </c>
      <c r="AS17">
        <f t="shared" si="17"/>
        <v>0.47655762053238021</v>
      </c>
      <c r="AU17">
        <f t="shared" si="18"/>
        <v>0.16866593424385817</v>
      </c>
      <c r="AV17">
        <f t="shared" si="19"/>
        <v>2.8448197374353491E-2</v>
      </c>
      <c r="AZ17" s="2">
        <v>0.54779614206363625</v>
      </c>
      <c r="BA17" s="3">
        <v>0.21371957967064237</v>
      </c>
      <c r="BB17">
        <f t="shared" si="20"/>
        <v>0.62194023797294407</v>
      </c>
      <c r="BC17">
        <f t="shared" si="21"/>
        <v>0.56327703294028053</v>
      </c>
      <c r="BD17">
        <f t="shared" si="22"/>
        <v>5.8663205032663535E-2</v>
      </c>
      <c r="BE17">
        <f t="shared" si="23"/>
        <v>3.4413716247043203E-3</v>
      </c>
      <c r="BI17" s="2">
        <v>0.68039050738037266</v>
      </c>
      <c r="BJ17" s="3">
        <v>-0.28013211448484643</v>
      </c>
      <c r="BK17">
        <f t="shared" si="24"/>
        <v>0.64522355477623838</v>
      </c>
      <c r="BL17">
        <f t="shared" si="25"/>
        <v>0.47655762053238021</v>
      </c>
      <c r="BM17" s="3"/>
      <c r="BN17">
        <f t="shared" si="26"/>
        <v>0.16866593424385817</v>
      </c>
      <c r="BO17">
        <f t="shared" si="27"/>
        <v>2.8448197374353491E-2</v>
      </c>
      <c r="BR17" s="2">
        <v>0.54779614206363625</v>
      </c>
      <c r="BS17" s="3">
        <v>0.21371957967064237</v>
      </c>
      <c r="BT17">
        <f t="shared" si="28"/>
        <v>0.62194023797294407</v>
      </c>
      <c r="BU17">
        <f t="shared" si="29"/>
        <v>0.56327703294028053</v>
      </c>
      <c r="BV17" s="3"/>
      <c r="BW17">
        <f t="shared" si="30"/>
        <v>5.8663205032663535E-2</v>
      </c>
      <c r="BX17">
        <f t="shared" si="31"/>
        <v>3.4413716247043203E-3</v>
      </c>
      <c r="CB17" s="2">
        <v>0.58655441701955613</v>
      </c>
      <c r="CC17" s="2">
        <v>0.73034892174786126</v>
      </c>
      <c r="CD17">
        <f t="shared" si="32"/>
        <v>0.62874611688335025</v>
      </c>
      <c r="CE17">
        <f t="shared" si="33"/>
        <v>0.65399615673356803</v>
      </c>
      <c r="CG17">
        <f t="shared" si="34"/>
        <v>-2.5250039850217787E-2</v>
      </c>
      <c r="CH17">
        <f t="shared" si="35"/>
        <v>6.3756451243758626E-4</v>
      </c>
      <c r="CK17" s="2">
        <v>-1.3101301724732752</v>
      </c>
      <c r="CL17" s="3">
        <v>-0.19478064468747355</v>
      </c>
      <c r="CM17">
        <f t="shared" si="36"/>
        <v>0.29569193266068405</v>
      </c>
      <c r="CN17">
        <f t="shared" si="37"/>
        <v>0.4915451752913772</v>
      </c>
      <c r="CO17">
        <f t="shared" si="38"/>
        <v>-0.19585324263069315</v>
      </c>
      <c r="CP17">
        <f t="shared" si="39"/>
        <v>3.835849264895716E-2</v>
      </c>
      <c r="CT17" s="2">
        <v>-0.33689356254479552</v>
      </c>
      <c r="CU17" s="3">
        <v>0.32672623562552316</v>
      </c>
      <c r="CV17">
        <f t="shared" si="40"/>
        <v>0.46659041887764507</v>
      </c>
      <c r="CW17">
        <f t="shared" si="41"/>
        <v>0.58312078546470447</v>
      </c>
      <c r="CY17">
        <f t="shared" si="42"/>
        <v>-0.1165303665870594</v>
      </c>
      <c r="CZ17">
        <f t="shared" si="43"/>
        <v>1.3579326336914449E-2</v>
      </c>
      <c r="DC17" s="2">
        <v>-1.3101301724732752</v>
      </c>
      <c r="DD17" s="3">
        <v>-0.10709919409945171</v>
      </c>
      <c r="DE17">
        <f t="shared" si="44"/>
        <v>0.29569193266068405</v>
      </c>
      <c r="DF17">
        <f t="shared" si="45"/>
        <v>0.50694187021831938</v>
      </c>
      <c r="DG17">
        <f t="shared" si="46"/>
        <v>-0.21124993755763533</v>
      </c>
      <c r="DH17">
        <f t="shared" si="47"/>
        <v>4.4626536118104826E-2</v>
      </c>
      <c r="DL17" s="2">
        <v>-4.2448826303999147E-2</v>
      </c>
      <c r="DM17" s="3">
        <v>0.57928254866941464</v>
      </c>
      <c r="DN17">
        <f t="shared" si="48"/>
        <v>0.51829435108155419</v>
      </c>
      <c r="DO17">
        <f t="shared" si="49"/>
        <v>0.62746919071726659</v>
      </c>
      <c r="DQ17">
        <f t="shared" si="50"/>
        <v>-0.1091748396357124</v>
      </c>
      <c r="DR17">
        <f t="shared" si="51"/>
        <v>1.1919145609483518E-2</v>
      </c>
      <c r="DU17" s="2">
        <v>0.30758608811119637</v>
      </c>
      <c r="DV17" s="3">
        <v>0.21477653877261829</v>
      </c>
      <c r="DW17">
        <f t="shared" si="52"/>
        <v>0.57975981218975936</v>
      </c>
      <c r="DX17">
        <f t="shared" si="53"/>
        <v>0.56346263293588095</v>
      </c>
      <c r="DY17">
        <f t="shared" si="54"/>
        <v>1.6297179253878413E-2</v>
      </c>
      <c r="DZ17">
        <f t="shared" si="55"/>
        <v>2.6559805163304498E-4</v>
      </c>
      <c r="ED17" s="2">
        <v>0.60951253597223243</v>
      </c>
      <c r="EE17" s="3">
        <v>0.54451471746790858</v>
      </c>
      <c r="EF17">
        <f t="shared" si="56"/>
        <v>0.63277751863640352</v>
      </c>
      <c r="EG17">
        <f t="shared" si="57"/>
        <v>0.62136402609360863</v>
      </c>
      <c r="EI17">
        <f t="shared" si="58"/>
        <v>1.141349254279489E-2</v>
      </c>
      <c r="EJ17">
        <f t="shared" si="59"/>
        <v>1.3026781202443456E-4</v>
      </c>
      <c r="EM17" s="2">
        <v>0.54779614206363625</v>
      </c>
      <c r="EN17" s="3">
        <v>0.21371957967064237</v>
      </c>
      <c r="EO17">
        <f t="shared" si="60"/>
        <v>0.62194023797294407</v>
      </c>
      <c r="EP17">
        <f t="shared" si="61"/>
        <v>0.56327703294028053</v>
      </c>
      <c r="ER17">
        <f t="shared" si="62"/>
        <v>5.8663205032663535E-2</v>
      </c>
      <c r="ES17">
        <f t="shared" si="63"/>
        <v>3.4413716247043203E-3</v>
      </c>
      <c r="EW17" s="2">
        <v>-0.2035801442946033</v>
      </c>
      <c r="EX17" s="3">
        <v>0.1260477321132803</v>
      </c>
      <c r="EY17">
        <f t="shared" si="64"/>
        <v>0.49</v>
      </c>
      <c r="EZ17">
        <f t="shared" si="65"/>
        <v>0.54788202428714494</v>
      </c>
      <c r="FB17">
        <f t="shared" si="66"/>
        <v>-5.7882024287144951E-2</v>
      </c>
      <c r="FC17">
        <f t="shared" si="67"/>
        <v>3.3503287355776379E-3</v>
      </c>
      <c r="FG17" s="2">
        <v>0.15852631555357027</v>
      </c>
      <c r="FH17" s="3">
        <v>3.4286330825187782E-3</v>
      </c>
      <c r="FI17">
        <f t="shared" si="68"/>
        <v>0.55358520138487521</v>
      </c>
      <c r="FJ17">
        <f t="shared" si="69"/>
        <v>0.52635034515396395</v>
      </c>
      <c r="FK17">
        <f t="shared" si="70"/>
        <v>2.7234856230911264E-2</v>
      </c>
      <c r="FL17">
        <f t="shared" si="71"/>
        <v>7.4173739391840616E-4</v>
      </c>
      <c r="FP17" s="2">
        <v>-2.1945923563262575</v>
      </c>
      <c r="FQ17" s="3">
        <v>-0.90115518703275488</v>
      </c>
      <c r="FR17">
        <f t="shared" si="72"/>
        <v>0.14038206577463463</v>
      </c>
      <c r="FS17">
        <f t="shared" si="73"/>
        <v>0.36750715744710555</v>
      </c>
      <c r="FU17">
        <f t="shared" si="74"/>
        <v>-0.22712509167247091</v>
      </c>
      <c r="FV17">
        <f t="shared" si="75"/>
        <v>5.1585807267228313E-2</v>
      </c>
      <c r="FZ17" s="2">
        <v>2.5896929095493761</v>
      </c>
      <c r="GA17" s="3">
        <v>-0.12012344960541022</v>
      </c>
      <c r="GB17">
        <f t="shared" si="76"/>
        <v>0.98049340275808594</v>
      </c>
      <c r="GC17">
        <f t="shared" si="77"/>
        <v>0.50465483587603877</v>
      </c>
      <c r="GD17">
        <f t="shared" si="78"/>
        <v>0.47583856688204718</v>
      </c>
      <c r="GE17">
        <f t="shared" si="79"/>
        <v>0.22642234173236048</v>
      </c>
      <c r="GI17" s="2"/>
      <c r="GJ17" s="3"/>
      <c r="GS17" s="2"/>
      <c r="GT17" s="3"/>
    </row>
    <row r="18" spans="2:202" x14ac:dyDescent="0.25">
      <c r="B18" s="2">
        <v>4.0519302259681188E-3</v>
      </c>
      <c r="C18" s="3">
        <v>-0.1506485825537961</v>
      </c>
      <c r="D18">
        <f t="shared" si="0"/>
        <v>0.52645979493954764</v>
      </c>
      <c r="E18">
        <f t="shared" si="1"/>
        <v>0.49929468094636137</v>
      </c>
      <c r="G18">
        <f t="shared" si="2"/>
        <v>2.7165113993186274E-2</v>
      </c>
      <c r="H18">
        <f t="shared" si="3"/>
        <v>7.3794341826280473E-4</v>
      </c>
      <c r="L18" s="2">
        <v>-0.65361993529885654</v>
      </c>
      <c r="M18" s="3">
        <v>-0.28624383003276771</v>
      </c>
      <c r="N18">
        <f t="shared" si="4"/>
        <v>0.41097387394245644</v>
      </c>
      <c r="O18">
        <f t="shared" si="5"/>
        <v>0.47548441497817773</v>
      </c>
      <c r="P18">
        <f t="shared" si="6"/>
        <v>-6.4510541035721292E-2</v>
      </c>
      <c r="Q18">
        <f t="shared" si="7"/>
        <v>4.161609904721481E-3</v>
      </c>
      <c r="V18" s="2">
        <v>4.0519302259681188E-3</v>
      </c>
      <c r="W18" s="3">
        <v>-0.1506485825537961</v>
      </c>
      <c r="X18">
        <f t="shared" si="8"/>
        <v>0.52645979493954764</v>
      </c>
      <c r="Y18">
        <f t="shared" si="9"/>
        <v>0.49929468094636137</v>
      </c>
      <c r="AA18">
        <f t="shared" si="10"/>
        <v>2.7165113993186274E-2</v>
      </c>
      <c r="AB18">
        <f t="shared" si="11"/>
        <v>7.3794341826280473E-4</v>
      </c>
      <c r="AF18" s="2">
        <v>-0.65361993529885654</v>
      </c>
      <c r="AG18" s="3">
        <v>-0.28624383003276771</v>
      </c>
      <c r="AH18">
        <f t="shared" si="12"/>
        <v>0.41097387394245644</v>
      </c>
      <c r="AI18">
        <f t="shared" si="13"/>
        <v>0.47548441497817773</v>
      </c>
      <c r="AJ18">
        <f t="shared" si="14"/>
        <v>-6.4510541035721292E-2</v>
      </c>
      <c r="AK18">
        <f t="shared" si="15"/>
        <v>4.161609904721481E-3</v>
      </c>
      <c r="AP18" s="2">
        <v>2.5896929095493761</v>
      </c>
      <c r="AQ18" s="3">
        <v>0.68078286492601892</v>
      </c>
      <c r="AR18">
        <f t="shared" si="16"/>
        <v>0.98049340275808594</v>
      </c>
      <c r="AS18">
        <f t="shared" si="17"/>
        <v>0.64529245201039775</v>
      </c>
      <c r="AU18">
        <f t="shared" si="18"/>
        <v>0.33520095074768819</v>
      </c>
      <c r="AV18">
        <f t="shared" si="19"/>
        <v>0.11235967738215408</v>
      </c>
      <c r="AZ18" s="2">
        <v>-1.0990517593584785</v>
      </c>
      <c r="BA18" s="3">
        <v>0.17138174343172416</v>
      </c>
      <c r="BB18">
        <f t="shared" si="20"/>
        <v>0.33275689806210684</v>
      </c>
      <c r="BC18">
        <f t="shared" si="21"/>
        <v>0.55584258991879942</v>
      </c>
      <c r="BD18">
        <f t="shared" si="22"/>
        <v>-0.22308569185669258</v>
      </c>
      <c r="BE18">
        <f t="shared" si="23"/>
        <v>4.9767225911179193E-2</v>
      </c>
      <c r="BI18" s="2">
        <v>2.5896929095493761</v>
      </c>
      <c r="BJ18" s="3">
        <v>0.68078286492601892</v>
      </c>
      <c r="BK18">
        <f t="shared" si="24"/>
        <v>0.98049340275808594</v>
      </c>
      <c r="BL18">
        <f t="shared" si="25"/>
        <v>0.64529245201039775</v>
      </c>
      <c r="BM18" s="3"/>
      <c r="BN18">
        <f t="shared" si="26"/>
        <v>0.33520095074768819</v>
      </c>
      <c r="BO18">
        <f t="shared" si="27"/>
        <v>0.11235967738215408</v>
      </c>
      <c r="BR18" s="2">
        <v>-1.0990517593584785</v>
      </c>
      <c r="BS18" s="3">
        <v>0.17138174343172416</v>
      </c>
      <c r="BT18">
        <f t="shared" si="28"/>
        <v>0.33275689806210684</v>
      </c>
      <c r="BU18">
        <f t="shared" si="29"/>
        <v>0.55584258991879942</v>
      </c>
      <c r="BV18" s="3"/>
      <c r="BW18">
        <f t="shared" si="30"/>
        <v>-0.22308569185669258</v>
      </c>
      <c r="BX18">
        <f t="shared" si="31"/>
        <v>4.9767225911179193E-2</v>
      </c>
      <c r="CB18" s="2">
        <v>-0.4103521338835171</v>
      </c>
      <c r="CC18" s="2">
        <v>0.28254690311702968</v>
      </c>
      <c r="CD18">
        <f t="shared" si="32"/>
        <v>0.45369123432850372</v>
      </c>
      <c r="CE18">
        <f t="shared" si="33"/>
        <v>0.57536297922236412</v>
      </c>
      <c r="CG18">
        <f t="shared" si="34"/>
        <v>-0.1216717448938604</v>
      </c>
      <c r="CH18">
        <f t="shared" si="35"/>
        <v>1.4804013505516644E-2</v>
      </c>
      <c r="CK18" s="2">
        <v>-0.66895210030599583</v>
      </c>
      <c r="CL18" s="3">
        <v>6.2900415673368335E-2</v>
      </c>
      <c r="CM18">
        <f t="shared" si="36"/>
        <v>0.40828157510842333</v>
      </c>
      <c r="CN18">
        <f t="shared" si="37"/>
        <v>0.53679347636554808</v>
      </c>
      <c r="CO18">
        <f t="shared" si="38"/>
        <v>-0.12851190125712475</v>
      </c>
      <c r="CP18">
        <f t="shared" si="39"/>
        <v>1.651530876472098E-2</v>
      </c>
      <c r="CT18" s="2">
        <v>-0.53184545646227033</v>
      </c>
      <c r="CU18" s="3">
        <v>-0.35206214790274437</v>
      </c>
      <c r="CV18">
        <f t="shared" si="40"/>
        <v>0.43235723938589293</v>
      </c>
      <c r="CW18">
        <f t="shared" si="41"/>
        <v>0.46392684431696685</v>
      </c>
      <c r="CY18">
        <f t="shared" si="42"/>
        <v>-3.1569604931073914E-2</v>
      </c>
      <c r="CZ18">
        <f t="shared" si="43"/>
        <v>9.9663995550408634E-4</v>
      </c>
      <c r="DC18" s="2">
        <v>-0.65361993529885654</v>
      </c>
      <c r="DD18" s="3">
        <v>-0.42527782558643507</v>
      </c>
      <c r="DE18">
        <f t="shared" si="44"/>
        <v>0.41097387394245644</v>
      </c>
      <c r="DF18">
        <f t="shared" si="45"/>
        <v>0.45107031142882242</v>
      </c>
      <c r="DG18">
        <f t="shared" si="46"/>
        <v>-4.0096437486365988E-2</v>
      </c>
      <c r="DH18">
        <f t="shared" si="47"/>
        <v>1.6077242990980556E-3</v>
      </c>
      <c r="DL18" s="2">
        <v>-1.0864554317680462</v>
      </c>
      <c r="DM18" s="3">
        <v>-0.71492227772012118</v>
      </c>
      <c r="DN18">
        <f t="shared" si="48"/>
        <v>0.33496878908134831</v>
      </c>
      <c r="DO18">
        <f t="shared" si="49"/>
        <v>0.40020929992780052</v>
      </c>
      <c r="DQ18">
        <f t="shared" si="50"/>
        <v>-6.5240510846452215E-2</v>
      </c>
      <c r="DR18">
        <f t="shared" si="51"/>
        <v>4.2563242555060492E-3</v>
      </c>
      <c r="DU18" s="2">
        <v>0.92267359866428345</v>
      </c>
      <c r="DV18" s="3">
        <v>0.23061078845236491</v>
      </c>
      <c r="DW18">
        <f t="shared" si="52"/>
        <v>0.6877680019476502</v>
      </c>
      <c r="DX18">
        <f t="shared" si="53"/>
        <v>0.56624309687758267</v>
      </c>
      <c r="DY18">
        <f t="shared" si="54"/>
        <v>0.12152490507006752</v>
      </c>
      <c r="DZ18">
        <f t="shared" si="55"/>
        <v>1.4768302552288923E-2</v>
      </c>
      <c r="ED18" s="2">
        <v>4.0519302259681188E-3</v>
      </c>
      <c r="EE18" s="3">
        <v>-0.1506485825537961</v>
      </c>
      <c r="EF18">
        <f t="shared" si="56"/>
        <v>0.52645979493954764</v>
      </c>
      <c r="EG18">
        <f t="shared" si="57"/>
        <v>0.49929468094636137</v>
      </c>
      <c r="EI18">
        <f t="shared" si="58"/>
        <v>2.7165113993186274E-2</v>
      </c>
      <c r="EJ18">
        <f t="shared" si="59"/>
        <v>7.3794341826280473E-4</v>
      </c>
      <c r="EM18" s="2">
        <v>-1.0990517593584785</v>
      </c>
      <c r="EN18" s="3">
        <v>0.17138174343172416</v>
      </c>
      <c r="EO18">
        <f t="shared" si="60"/>
        <v>0.33275689806210684</v>
      </c>
      <c r="EP18">
        <f t="shared" si="61"/>
        <v>0.55584258991879942</v>
      </c>
      <c r="ER18">
        <f t="shared" si="62"/>
        <v>-0.22308569185669258</v>
      </c>
      <c r="ES18">
        <f t="shared" si="63"/>
        <v>4.9767225911179193E-2</v>
      </c>
      <c r="EW18" s="2">
        <v>0.44796960247270468</v>
      </c>
      <c r="EX18" s="3">
        <v>-8.3816343009310984E-3</v>
      </c>
      <c r="EY18">
        <f t="shared" si="64"/>
        <v>0.60441088865919246</v>
      </c>
      <c r="EZ18">
        <f t="shared" si="65"/>
        <v>0.52427648480278233</v>
      </c>
      <c r="FB18">
        <f t="shared" si="66"/>
        <v>8.013440385641013E-2</v>
      </c>
      <c r="FC18">
        <f t="shared" si="67"/>
        <v>6.4215226814222388E-3</v>
      </c>
      <c r="FG18" s="2">
        <v>-1.0391548051960595</v>
      </c>
      <c r="FH18" s="3">
        <v>9.903326418669503E-2</v>
      </c>
      <c r="FI18">
        <f t="shared" si="68"/>
        <v>0.34327468858800614</v>
      </c>
      <c r="FJ18">
        <f t="shared" si="69"/>
        <v>0.54313833541692313</v>
      </c>
      <c r="FK18">
        <f t="shared" si="70"/>
        <v>-0.199863646828917</v>
      </c>
      <c r="FL18">
        <f t="shared" si="71"/>
        <v>3.9945477323754065E-2</v>
      </c>
      <c r="FP18" s="2">
        <v>-1.5531704915329725</v>
      </c>
      <c r="FQ18" s="3">
        <v>-0.77024151843475153</v>
      </c>
      <c r="FR18">
        <f t="shared" si="72"/>
        <v>0.25301451774095368</v>
      </c>
      <c r="FS18">
        <f t="shared" si="73"/>
        <v>0.39049534712294587</v>
      </c>
      <c r="FU18">
        <f t="shared" si="74"/>
        <v>-0.13748082938199219</v>
      </c>
      <c r="FV18">
        <f t="shared" si="75"/>
        <v>1.8900978447560446E-2</v>
      </c>
      <c r="FZ18" s="2">
        <v>0.11326015971081731</v>
      </c>
      <c r="GA18" s="3">
        <v>-0.22252694180401245</v>
      </c>
      <c r="GB18">
        <f t="shared" si="76"/>
        <v>0.54563655104489672</v>
      </c>
      <c r="GC18">
        <f t="shared" si="77"/>
        <v>0.48667297861590381</v>
      </c>
      <c r="GD18">
        <f t="shared" si="78"/>
        <v>5.8963572428992916E-2</v>
      </c>
      <c r="GE18">
        <f t="shared" si="79"/>
        <v>3.4767028735890938E-3</v>
      </c>
      <c r="GI18" s="2"/>
      <c r="GJ18" s="3"/>
      <c r="GS18" s="2"/>
      <c r="GT18" s="3"/>
    </row>
    <row r="19" spans="2:202" x14ac:dyDescent="0.25">
      <c r="B19" s="2">
        <v>-0.48745107161368212</v>
      </c>
      <c r="C19" s="3">
        <v>-0.11776021694575478</v>
      </c>
      <c r="D19">
        <f t="shared" si="0"/>
        <v>0.44015280840760745</v>
      </c>
      <c r="E19">
        <f t="shared" si="1"/>
        <v>0.5050698150085472</v>
      </c>
      <c r="G19">
        <f t="shared" si="2"/>
        <v>-6.4917006600939742E-2</v>
      </c>
      <c r="H19">
        <f t="shared" si="3"/>
        <v>4.2142177460264543E-3</v>
      </c>
      <c r="L19" s="2">
        <v>1.1193346813402616</v>
      </c>
      <c r="M19" s="3">
        <v>0.16022392397124882</v>
      </c>
      <c r="N19">
        <f t="shared" si="4"/>
        <v>0.72230131171451473</v>
      </c>
      <c r="O19">
        <f t="shared" si="5"/>
        <v>0.55388329817430015</v>
      </c>
      <c r="P19">
        <f t="shared" si="6"/>
        <v>0.16841801354021457</v>
      </c>
      <c r="Q19">
        <f t="shared" si="7"/>
        <v>2.8364627284831898E-2</v>
      </c>
      <c r="V19" s="2">
        <v>-0.48745107161368212</v>
      </c>
      <c r="W19" s="3">
        <v>-0.11776021694575478</v>
      </c>
      <c r="X19">
        <f t="shared" si="8"/>
        <v>0.44015280840760745</v>
      </c>
      <c r="Y19">
        <f t="shared" si="9"/>
        <v>0.5050698150085472</v>
      </c>
      <c r="AA19">
        <f t="shared" si="10"/>
        <v>-6.4917006600939742E-2</v>
      </c>
      <c r="AB19">
        <f t="shared" si="11"/>
        <v>4.2142177460264543E-3</v>
      </c>
      <c r="AF19" s="2">
        <v>1.1193346813402616</v>
      </c>
      <c r="AG19" s="3">
        <v>0.16022392397124882</v>
      </c>
      <c r="AH19">
        <f t="shared" si="12"/>
        <v>0.72230131171451473</v>
      </c>
      <c r="AI19">
        <f t="shared" si="13"/>
        <v>0.55388329817430015</v>
      </c>
      <c r="AJ19">
        <f t="shared" si="14"/>
        <v>0.16841801354021457</v>
      </c>
      <c r="AK19">
        <f t="shared" si="15"/>
        <v>2.8364627284831898E-2</v>
      </c>
      <c r="AP19" s="2">
        <v>1.7568126815528544</v>
      </c>
      <c r="AQ19" s="3">
        <v>0.34172004045912585</v>
      </c>
      <c r="AR19">
        <f t="shared" si="16"/>
        <v>0.83424122860785244</v>
      </c>
      <c r="AS19">
        <f t="shared" si="17"/>
        <v>0.58575366889978564</v>
      </c>
      <c r="AU19">
        <f t="shared" si="18"/>
        <v>0.2484875597080668</v>
      </c>
      <c r="AV19">
        <f t="shared" si="19"/>
        <v>6.1746067329670064E-2</v>
      </c>
      <c r="AZ19" s="2">
        <v>1.1850697029235622</v>
      </c>
      <c r="BA19" s="3">
        <v>0.13010482426262038</v>
      </c>
      <c r="BB19">
        <f t="shared" si="20"/>
        <v>0.73384425570718981</v>
      </c>
      <c r="BC19">
        <f t="shared" si="21"/>
        <v>0.5485944419044968</v>
      </c>
      <c r="BD19">
        <f t="shared" si="22"/>
        <v>0.18524981380269301</v>
      </c>
      <c r="BE19">
        <f t="shared" si="23"/>
        <v>3.4317493513932429E-2</v>
      </c>
      <c r="BI19" s="2">
        <v>1.7568126815528544</v>
      </c>
      <c r="BJ19" s="3">
        <v>0.34172004045912585</v>
      </c>
      <c r="BK19">
        <f t="shared" si="24"/>
        <v>0.83424122860785244</v>
      </c>
      <c r="BL19">
        <f t="shared" si="25"/>
        <v>0.58575366889978564</v>
      </c>
      <c r="BM19" s="3"/>
      <c r="BN19">
        <f t="shared" si="26"/>
        <v>0.2484875597080668</v>
      </c>
      <c r="BO19">
        <f t="shared" si="27"/>
        <v>6.1746067329670064E-2</v>
      </c>
      <c r="BR19" s="2">
        <v>1.1850697029235622</v>
      </c>
      <c r="BS19" s="3">
        <v>0.13010482426262038</v>
      </c>
      <c r="BT19">
        <f t="shared" si="28"/>
        <v>0.73384425570718981</v>
      </c>
      <c r="BU19">
        <f t="shared" si="29"/>
        <v>0.5485944419044968</v>
      </c>
      <c r="BV19" s="3"/>
      <c r="BW19">
        <f t="shared" si="30"/>
        <v>0.18524981380269301</v>
      </c>
      <c r="BX19">
        <f t="shared" si="31"/>
        <v>3.4317493513932429E-2</v>
      </c>
      <c r="CB19" s="2">
        <v>-0.33151640945507316</v>
      </c>
      <c r="CC19" s="2">
        <v>0.35764254413420543</v>
      </c>
      <c r="CD19">
        <f t="shared" si="32"/>
        <v>0.46753463666992268</v>
      </c>
      <c r="CE19">
        <f t="shared" si="33"/>
        <v>0.58854963007417571</v>
      </c>
      <c r="CG19">
        <f t="shared" si="34"/>
        <v>-0.12101499340425304</v>
      </c>
      <c r="CH19">
        <f t="shared" si="35"/>
        <v>1.4644628628631405E-2</v>
      </c>
      <c r="CK19" s="2">
        <v>0.85057154658330236</v>
      </c>
      <c r="CL19" s="3">
        <v>0.29495385093377147</v>
      </c>
      <c r="CM19">
        <f t="shared" si="36"/>
        <v>0.67510701958419217</v>
      </c>
      <c r="CN19">
        <f t="shared" si="37"/>
        <v>0.57754161551576233</v>
      </c>
      <c r="CO19">
        <f t="shared" si="38"/>
        <v>9.756540406842984E-2</v>
      </c>
      <c r="CP19">
        <f t="shared" si="39"/>
        <v>9.5190080710359851E-3</v>
      </c>
      <c r="CT19" s="2">
        <v>-1.3536392179217185</v>
      </c>
      <c r="CU19" s="3">
        <v>-0.57549866382394899</v>
      </c>
      <c r="CV19">
        <f t="shared" si="40"/>
        <v>0.28805182754335767</v>
      </c>
      <c r="CW19">
        <f t="shared" si="41"/>
        <v>0.4246918197124856</v>
      </c>
      <c r="CY19">
        <f t="shared" si="42"/>
        <v>-0.13663999216912792</v>
      </c>
      <c r="CZ19">
        <f t="shared" si="43"/>
        <v>1.8670487459979339E-2</v>
      </c>
      <c r="DC19" s="2">
        <v>0.47477673978493629</v>
      </c>
      <c r="DD19" s="3">
        <v>0.52284126638329387</v>
      </c>
      <c r="DE19">
        <f t="shared" si="44"/>
        <v>0.60911817067030305</v>
      </c>
      <c r="DF19">
        <f t="shared" si="45"/>
        <v>0.6175582095597133</v>
      </c>
      <c r="DG19">
        <f t="shared" si="46"/>
        <v>-8.4400388894102507E-3</v>
      </c>
      <c r="DH19">
        <f t="shared" si="47"/>
        <v>7.1234256454757417E-5</v>
      </c>
      <c r="DL19" s="2">
        <v>-1.3101301724732752</v>
      </c>
      <c r="DM19" s="3">
        <v>-0.11301924986325305</v>
      </c>
      <c r="DN19">
        <f t="shared" si="48"/>
        <v>0.29569193266068405</v>
      </c>
      <c r="DO19">
        <f t="shared" si="49"/>
        <v>0.50590231975542832</v>
      </c>
      <c r="DQ19">
        <f t="shared" si="50"/>
        <v>-0.21021038709474427</v>
      </c>
      <c r="DR19">
        <f t="shared" si="51"/>
        <v>4.4188406842522225E-2</v>
      </c>
      <c r="DU19" s="2">
        <v>0.6168405367295926</v>
      </c>
      <c r="DV19" s="3">
        <v>0.44023491917129809</v>
      </c>
      <c r="DW19">
        <f t="shared" si="52"/>
        <v>0.63406430154577398</v>
      </c>
      <c r="DX19">
        <f t="shared" si="53"/>
        <v>0.60305269307335729</v>
      </c>
      <c r="DY19">
        <f t="shared" si="54"/>
        <v>3.1011608472416685E-2</v>
      </c>
      <c r="DZ19">
        <f t="shared" si="55"/>
        <v>9.6171986004646632E-4</v>
      </c>
      <c r="ED19" s="2">
        <v>-0.48745107161368212</v>
      </c>
      <c r="EE19" s="3">
        <v>-0.11776021694575478</v>
      </c>
      <c r="EF19">
        <f t="shared" si="56"/>
        <v>0.44015280840760745</v>
      </c>
      <c r="EG19">
        <f t="shared" si="57"/>
        <v>0.5050698150085472</v>
      </c>
      <c r="EI19">
        <f t="shared" si="58"/>
        <v>-6.4917006600939742E-2</v>
      </c>
      <c r="EJ19">
        <f t="shared" si="59"/>
        <v>4.2142177460264543E-3</v>
      </c>
      <c r="EM19" s="2">
        <v>1.1850697029235622</v>
      </c>
      <c r="EN19" s="3">
        <v>0.13010482426262038</v>
      </c>
      <c r="EO19">
        <f t="shared" si="60"/>
        <v>0.73384425570718981</v>
      </c>
      <c r="EP19">
        <f t="shared" si="61"/>
        <v>0.5485944419044968</v>
      </c>
      <c r="ER19">
        <f t="shared" si="62"/>
        <v>0.18524981380269301</v>
      </c>
      <c r="ES19">
        <f t="shared" si="63"/>
        <v>3.4317493513932429E-2</v>
      </c>
      <c r="EW19" s="2">
        <v>-0.29470549853213879</v>
      </c>
      <c r="EX19" s="3">
        <v>-5.013152435840296E-3</v>
      </c>
      <c r="EY19">
        <f t="shared" si="64"/>
        <v>0.47399856218281433</v>
      </c>
      <c r="EZ19">
        <f t="shared" si="65"/>
        <v>0.52486798377201616</v>
      </c>
      <c r="FB19">
        <f t="shared" si="66"/>
        <v>-5.0869421589201824E-2</v>
      </c>
      <c r="FC19">
        <f t="shared" si="67"/>
        <v>2.5876980528199527E-3</v>
      </c>
      <c r="FG19" s="2">
        <v>-2.2571788236183119</v>
      </c>
      <c r="FH19" s="3">
        <v>-0.11904754862102833</v>
      </c>
      <c r="FI19">
        <f t="shared" si="68"/>
        <v>0.12939200189010253</v>
      </c>
      <c r="FJ19">
        <f t="shared" si="69"/>
        <v>0.50484376202994052</v>
      </c>
      <c r="FK19">
        <f t="shared" si="70"/>
        <v>-0.375451760139838</v>
      </c>
      <c r="FL19">
        <f t="shared" si="71"/>
        <v>0.14096402419210244</v>
      </c>
      <c r="FP19" s="2">
        <v>0.46043075924155968</v>
      </c>
      <c r="FQ19" s="3">
        <v>0.17404746073749996</v>
      </c>
      <c r="FR19">
        <f t="shared" si="72"/>
        <v>0.60659904394084185</v>
      </c>
      <c r="FS19">
        <f t="shared" si="73"/>
        <v>0.55631068477630063</v>
      </c>
      <c r="FU19">
        <f t="shared" si="74"/>
        <v>5.0288359164541219E-2</v>
      </c>
      <c r="FV19">
        <f t="shared" si="75"/>
        <v>2.5289190674618969E-3</v>
      </c>
      <c r="FZ19" s="2">
        <v>-0.97208523832313398</v>
      </c>
      <c r="GA19" s="3">
        <v>-0.15952178657449267</v>
      </c>
      <c r="GB19">
        <f t="shared" si="76"/>
        <v>0.35505197617961504</v>
      </c>
      <c r="GC19">
        <f t="shared" si="77"/>
        <v>0.49773656330101018</v>
      </c>
      <c r="GD19">
        <f t="shared" si="78"/>
        <v>-0.14268458712139515</v>
      </c>
      <c r="GE19">
        <f t="shared" si="79"/>
        <v>2.0358891402003001E-2</v>
      </c>
      <c r="GI19" s="2"/>
      <c r="GJ19" s="3"/>
      <c r="GS19" s="2"/>
      <c r="GT19" s="3"/>
    </row>
    <row r="20" spans="2:202" x14ac:dyDescent="0.25">
      <c r="B20" s="2">
        <v>-0.78360594326201416</v>
      </c>
      <c r="C20" s="3">
        <v>-0.35791475926604444</v>
      </c>
      <c r="D20">
        <f t="shared" si="0"/>
        <v>0.38814857969882743</v>
      </c>
      <c r="E20">
        <f t="shared" si="1"/>
        <v>0.46289913696173524</v>
      </c>
      <c r="G20">
        <f t="shared" si="2"/>
        <v>-7.4750557262907802E-2</v>
      </c>
      <c r="H20">
        <f t="shared" si="3"/>
        <v>5.5876458111152588E-3</v>
      </c>
      <c r="L20" s="2">
        <v>1.7461619956902619</v>
      </c>
      <c r="M20" s="3">
        <v>-5.7404979349758467E-2</v>
      </c>
      <c r="N20">
        <f t="shared" si="4"/>
        <v>0.8323709885526378</v>
      </c>
      <c r="O20">
        <f t="shared" si="5"/>
        <v>0.515668079228364</v>
      </c>
      <c r="P20">
        <f t="shared" si="6"/>
        <v>0.31670290932427381</v>
      </c>
      <c r="Q20">
        <f t="shared" si="7"/>
        <v>0.10030073277445919</v>
      </c>
      <c r="V20" s="2">
        <v>-0.78360594326201416</v>
      </c>
      <c r="W20" s="3">
        <v>-0.35791475926604444</v>
      </c>
      <c r="X20">
        <f t="shared" si="8"/>
        <v>0.38814857969882743</v>
      </c>
      <c r="Y20">
        <f t="shared" si="9"/>
        <v>0.46289913696173524</v>
      </c>
      <c r="AA20">
        <f t="shared" si="10"/>
        <v>-7.4750557262907802E-2</v>
      </c>
      <c r="AB20">
        <f t="shared" si="11"/>
        <v>5.5876458111152588E-3</v>
      </c>
      <c r="AF20" s="2">
        <v>1.7461619956902619</v>
      </c>
      <c r="AG20" s="3">
        <v>-5.7404979349758467E-2</v>
      </c>
      <c r="AH20">
        <f t="shared" si="12"/>
        <v>0.8323709885526378</v>
      </c>
      <c r="AI20">
        <f t="shared" si="13"/>
        <v>0.515668079228364</v>
      </c>
      <c r="AJ20">
        <f t="shared" si="14"/>
        <v>0.31670290932427381</v>
      </c>
      <c r="AK20">
        <f t="shared" si="15"/>
        <v>0.10030073277445919</v>
      </c>
      <c r="AP20" s="2">
        <v>-0.73779592393260496</v>
      </c>
      <c r="AQ20" s="3">
        <v>-0.27595217278684386</v>
      </c>
      <c r="AR20">
        <f t="shared" si="16"/>
        <v>0.39619273142626921</v>
      </c>
      <c r="AS20">
        <f t="shared" si="17"/>
        <v>0.47729161029537964</v>
      </c>
      <c r="AU20">
        <f t="shared" si="18"/>
        <v>-8.1098878869110436E-2</v>
      </c>
      <c r="AV20">
        <f t="shared" si="19"/>
        <v>6.5770281538266471E-3</v>
      </c>
      <c r="AZ20" s="2">
        <v>6.3630857983299774E-2</v>
      </c>
      <c r="BA20" s="3">
        <v>-0.33513177283851125</v>
      </c>
      <c r="BB20">
        <f t="shared" si="20"/>
        <v>0.5369217406373219</v>
      </c>
      <c r="BC20">
        <f t="shared" si="21"/>
        <v>0.46689978577852514</v>
      </c>
      <c r="BD20">
        <f t="shared" si="22"/>
        <v>7.0021954858796753E-2</v>
      </c>
      <c r="BE20">
        <f t="shared" si="23"/>
        <v>4.9030741622473704E-3</v>
      </c>
      <c r="BI20" s="2">
        <v>-0.73779592393260496</v>
      </c>
      <c r="BJ20" s="3">
        <v>-0.27595217278684386</v>
      </c>
      <c r="BK20">
        <f t="shared" si="24"/>
        <v>0.39619273142626921</v>
      </c>
      <c r="BL20">
        <f t="shared" si="25"/>
        <v>0.47729161029537964</v>
      </c>
      <c r="BM20" s="3"/>
      <c r="BN20">
        <f t="shared" si="26"/>
        <v>-8.1098878869110436E-2</v>
      </c>
      <c r="BO20">
        <f t="shared" si="27"/>
        <v>6.5770281538266471E-3</v>
      </c>
      <c r="BR20" s="2">
        <v>6.3630857983299774E-2</v>
      </c>
      <c r="BS20" s="3">
        <v>-0.33513177283851125</v>
      </c>
      <c r="BT20">
        <f t="shared" si="28"/>
        <v>0.5369217406373219</v>
      </c>
      <c r="BU20">
        <f t="shared" si="29"/>
        <v>0.46689978577852514</v>
      </c>
      <c r="BV20" s="3"/>
      <c r="BW20">
        <f t="shared" si="30"/>
        <v>7.0021954858796753E-2</v>
      </c>
      <c r="BX20">
        <f t="shared" si="31"/>
        <v>4.9030741622473704E-3</v>
      </c>
      <c r="CB20" s="2">
        <v>-0.70301249532581167</v>
      </c>
      <c r="CC20" s="2">
        <v>-0.50645434366146014</v>
      </c>
      <c r="CD20">
        <f t="shared" si="32"/>
        <v>0.4023006349244469</v>
      </c>
      <c r="CE20">
        <f t="shared" si="33"/>
        <v>0.43681587020264923</v>
      </c>
      <c r="CG20">
        <f t="shared" si="34"/>
        <v>-3.4515235278202328E-2</v>
      </c>
      <c r="CH20">
        <f t="shared" si="35"/>
        <v>1.1913014663096624E-3</v>
      </c>
      <c r="CK20" s="2">
        <v>0.9433610823013634</v>
      </c>
      <c r="CL20" s="3">
        <v>0.8103731189226151</v>
      </c>
      <c r="CM20">
        <f t="shared" si="36"/>
        <v>0.6914006844846079</v>
      </c>
      <c r="CN20">
        <f t="shared" si="37"/>
        <v>0.66804825261485434</v>
      </c>
      <c r="CO20">
        <f t="shared" si="38"/>
        <v>2.3352431869753554E-2</v>
      </c>
      <c r="CP20">
        <f t="shared" si="39"/>
        <v>5.4533607423148142E-4</v>
      </c>
      <c r="CT20" s="2">
        <v>-0.42384605846118117</v>
      </c>
      <c r="CU20" s="3">
        <v>1.4523867188223883E-3</v>
      </c>
      <c r="CV20">
        <f t="shared" si="40"/>
        <v>0.45132172699603901</v>
      </c>
      <c r="CW20">
        <f t="shared" si="41"/>
        <v>0.52600332007444883</v>
      </c>
      <c r="CY20">
        <f t="shared" si="42"/>
        <v>-7.4681593078409825E-2</v>
      </c>
      <c r="CZ20">
        <f t="shared" si="43"/>
        <v>5.5773403447291906E-3</v>
      </c>
      <c r="DC20" s="2">
        <v>0.90553217836413047</v>
      </c>
      <c r="DD20" s="3">
        <v>0.13655755276881432</v>
      </c>
      <c r="DE20">
        <f t="shared" si="44"/>
        <v>0.68475800134654241</v>
      </c>
      <c r="DF20">
        <f t="shared" si="45"/>
        <v>0.54972752868157426</v>
      </c>
      <c r="DG20">
        <f t="shared" si="46"/>
        <v>0.13503047266496815</v>
      </c>
      <c r="DH20">
        <f t="shared" si="47"/>
        <v>1.8233228548124709E-2</v>
      </c>
      <c r="DL20" s="2">
        <v>0.90553217836413047</v>
      </c>
      <c r="DM20" s="3">
        <v>0.39754733447753343</v>
      </c>
      <c r="DN20">
        <f t="shared" si="48"/>
        <v>0.68475800134654241</v>
      </c>
      <c r="DO20">
        <f t="shared" si="49"/>
        <v>0.59555683489252009</v>
      </c>
      <c r="DQ20">
        <f t="shared" si="50"/>
        <v>8.9201166454022318E-2</v>
      </c>
      <c r="DR20">
        <f t="shared" si="51"/>
        <v>7.9568480967581959E-3</v>
      </c>
      <c r="DU20" s="2">
        <v>0.9433610823013634</v>
      </c>
      <c r="DV20" s="3">
        <v>0.48318114210950591</v>
      </c>
      <c r="DW20">
        <f t="shared" si="52"/>
        <v>0.6914006844846079</v>
      </c>
      <c r="DX20">
        <f t="shared" si="53"/>
        <v>0.61059396763496188</v>
      </c>
      <c r="DY20">
        <f t="shared" si="54"/>
        <v>8.0806716849646021E-2</v>
      </c>
      <c r="DZ20">
        <f t="shared" si="55"/>
        <v>6.5297254880188659E-3</v>
      </c>
      <c r="ED20" s="2">
        <v>-0.78360594326201416</v>
      </c>
      <c r="EE20" s="3">
        <v>-0.35791475926604444</v>
      </c>
      <c r="EF20">
        <f t="shared" si="56"/>
        <v>0.38814857969882743</v>
      </c>
      <c r="EG20">
        <f t="shared" si="57"/>
        <v>0.46289913696173524</v>
      </c>
      <c r="EI20">
        <f t="shared" si="58"/>
        <v>-7.4750557262907802E-2</v>
      </c>
      <c r="EJ20">
        <f t="shared" si="59"/>
        <v>5.5876458111152588E-3</v>
      </c>
      <c r="EM20" s="2">
        <v>6.3630857983299774E-2</v>
      </c>
      <c r="EN20" s="3">
        <v>-0.33513177283851125</v>
      </c>
      <c r="EO20">
        <f t="shared" si="60"/>
        <v>0.5369217406373219</v>
      </c>
      <c r="EP20">
        <f t="shared" si="61"/>
        <v>0.46689978577852514</v>
      </c>
      <c r="ER20">
        <f t="shared" si="62"/>
        <v>7.0021954858796753E-2</v>
      </c>
      <c r="ES20">
        <f t="shared" si="63"/>
        <v>4.9030741622473704E-3</v>
      </c>
      <c r="EW20" s="2">
        <v>0.68039050738037266</v>
      </c>
      <c r="EX20" s="3">
        <v>-0.35166255831864485</v>
      </c>
      <c r="EY20">
        <f t="shared" si="64"/>
        <v>0.64522355477623838</v>
      </c>
      <c r="EZ20">
        <f t="shared" si="65"/>
        <v>0.46399701148323869</v>
      </c>
      <c r="FB20">
        <f t="shared" si="66"/>
        <v>0.1812265432929997</v>
      </c>
      <c r="FC20">
        <f t="shared" si="67"/>
        <v>3.2843059993929495E-2</v>
      </c>
      <c r="FG20" s="2">
        <v>2.0174007799614539</v>
      </c>
      <c r="FH20" s="3">
        <v>0.29081220750079612</v>
      </c>
      <c r="FI20">
        <f t="shared" si="68"/>
        <v>0.88000000000000012</v>
      </c>
      <c r="FJ20">
        <f t="shared" si="69"/>
        <v>0.57681435085481014</v>
      </c>
      <c r="FK20">
        <f t="shared" si="70"/>
        <v>0.30318564914518997</v>
      </c>
      <c r="FL20">
        <f t="shared" si="71"/>
        <v>9.1921537847590232E-2</v>
      </c>
      <c r="FP20" s="2">
        <v>5.7484457509883187E-2</v>
      </c>
      <c r="FQ20" s="3">
        <v>-0.36279612372116354</v>
      </c>
      <c r="FR20">
        <f t="shared" si="72"/>
        <v>0.53584244447657914</v>
      </c>
      <c r="FS20">
        <f t="shared" si="73"/>
        <v>0.46204197870490143</v>
      </c>
      <c r="FU20">
        <f t="shared" si="74"/>
        <v>7.3800465771677703E-2</v>
      </c>
      <c r="FV20">
        <f t="shared" si="75"/>
        <v>5.4465087481165722E-3</v>
      </c>
      <c r="FZ20" s="2">
        <v>-0.84965995928780591</v>
      </c>
      <c r="GA20" s="3">
        <v>-0.14370843325914948</v>
      </c>
      <c r="GB20">
        <f t="shared" si="76"/>
        <v>0.37654962089251187</v>
      </c>
      <c r="GC20">
        <f t="shared" si="77"/>
        <v>0.50051335788111206</v>
      </c>
      <c r="GD20">
        <f t="shared" si="78"/>
        <v>-0.12396373698860019</v>
      </c>
      <c r="GE20">
        <f t="shared" si="79"/>
        <v>1.5367008088178844E-2</v>
      </c>
      <c r="GI20" s="2"/>
      <c r="GJ20" s="3"/>
      <c r="GS20" s="2"/>
      <c r="GT20" s="3"/>
    </row>
    <row r="21" spans="2:202" x14ac:dyDescent="0.25">
      <c r="B21" s="2">
        <v>0.32533532129688036</v>
      </c>
      <c r="C21" s="3">
        <v>-0.15830421869306063</v>
      </c>
      <c r="D21">
        <f t="shared" si="0"/>
        <v>0.58287654357039265</v>
      </c>
      <c r="E21">
        <f t="shared" si="1"/>
        <v>0.49795036589092551</v>
      </c>
      <c r="G21">
        <f t="shared" si="2"/>
        <v>8.4926177679467141E-2</v>
      </c>
      <c r="H21">
        <f t="shared" si="3"/>
        <v>7.2124556552444225E-3</v>
      </c>
      <c r="L21" s="2">
        <v>1.690225976364115</v>
      </c>
      <c r="M21" s="3">
        <v>7.5307835755208427E-2</v>
      </c>
      <c r="N21">
        <f t="shared" si="4"/>
        <v>0.8225487306039323</v>
      </c>
      <c r="O21">
        <f t="shared" si="5"/>
        <v>0.53897219558779375</v>
      </c>
      <c r="P21">
        <f t="shared" si="6"/>
        <v>0.28357653501613855</v>
      </c>
      <c r="Q21">
        <f t="shared" si="7"/>
        <v>8.0415651211759254E-2</v>
      </c>
      <c r="V21" s="2">
        <v>0.32533532129688036</v>
      </c>
      <c r="W21" s="3">
        <v>-0.15830421869306063</v>
      </c>
      <c r="X21">
        <f t="shared" si="8"/>
        <v>0.58287654357039265</v>
      </c>
      <c r="Y21">
        <f t="shared" si="9"/>
        <v>0.49795036589092551</v>
      </c>
      <c r="AA21">
        <f t="shared" si="10"/>
        <v>8.4926177679467141E-2</v>
      </c>
      <c r="AB21">
        <f t="shared" si="11"/>
        <v>7.2124556552444225E-3</v>
      </c>
      <c r="AF21" s="2">
        <v>1.690225976364115</v>
      </c>
      <c r="AG21" s="3">
        <v>7.5307835755208427E-2</v>
      </c>
      <c r="AH21">
        <f t="shared" si="12"/>
        <v>0.8225487306039323</v>
      </c>
      <c r="AI21">
        <f t="shared" si="13"/>
        <v>0.53897219558779375</v>
      </c>
      <c r="AJ21">
        <f t="shared" si="14"/>
        <v>0.28357653501613855</v>
      </c>
      <c r="AK21">
        <f t="shared" si="15"/>
        <v>8.0415651211759254E-2</v>
      </c>
      <c r="AP21" s="2">
        <v>1.690225976364115</v>
      </c>
      <c r="AQ21" s="3">
        <v>0.14582091487976456</v>
      </c>
      <c r="AR21">
        <f t="shared" si="16"/>
        <v>0.8225487306039323</v>
      </c>
      <c r="AS21">
        <f t="shared" si="17"/>
        <v>0.55135415734092696</v>
      </c>
      <c r="AU21">
        <f t="shared" si="18"/>
        <v>0.27119457326300533</v>
      </c>
      <c r="AV21">
        <f t="shared" si="19"/>
        <v>7.3546496567303568E-2</v>
      </c>
      <c r="AZ21" s="2">
        <v>1.4485647852547749</v>
      </c>
      <c r="BA21" s="3">
        <v>0.33939193887731922</v>
      </c>
      <c r="BB21">
        <f t="shared" si="20"/>
        <v>0.78011348791304247</v>
      </c>
      <c r="BC21">
        <f t="shared" si="21"/>
        <v>0.5853448587173169</v>
      </c>
      <c r="BD21">
        <f t="shared" si="22"/>
        <v>0.19476862919572557</v>
      </c>
      <c r="BE21">
        <f t="shared" si="23"/>
        <v>3.7934818918782046E-2</v>
      </c>
      <c r="BI21" s="2">
        <v>1.690225976364115</v>
      </c>
      <c r="BJ21" s="3">
        <v>0.14582091487976456</v>
      </c>
      <c r="BK21">
        <f t="shared" si="24"/>
        <v>0.8225487306039323</v>
      </c>
      <c r="BL21">
        <f t="shared" si="25"/>
        <v>0.55135415734092696</v>
      </c>
      <c r="BM21" s="3"/>
      <c r="BN21">
        <f t="shared" si="26"/>
        <v>0.27119457326300533</v>
      </c>
      <c r="BO21">
        <f t="shared" si="27"/>
        <v>7.3546496567303568E-2</v>
      </c>
      <c r="BR21" s="2">
        <v>1.4485647852547749</v>
      </c>
      <c r="BS21" s="3">
        <v>0.33939193887731922</v>
      </c>
      <c r="BT21">
        <f t="shared" si="28"/>
        <v>0.78011348791304247</v>
      </c>
      <c r="BU21">
        <f t="shared" si="29"/>
        <v>0.5853448587173169</v>
      </c>
      <c r="BV21" s="3"/>
      <c r="BW21">
        <f t="shared" si="30"/>
        <v>0.19476862919572557</v>
      </c>
      <c r="BX21">
        <f t="shared" si="31"/>
        <v>3.7934818918782046E-2</v>
      </c>
      <c r="CB21" s="2">
        <v>1.7461619956902619</v>
      </c>
      <c r="CC21" s="2">
        <v>0.55423366860034984</v>
      </c>
      <c r="CD21">
        <f t="shared" si="32"/>
        <v>0.8323709885526378</v>
      </c>
      <c r="CE21">
        <f t="shared" si="33"/>
        <v>0.62307065531327277</v>
      </c>
      <c r="CG21">
        <f t="shared" si="34"/>
        <v>0.20930033323936503</v>
      </c>
      <c r="CH21">
        <f t="shared" si="35"/>
        <v>4.3806629494109253E-2</v>
      </c>
      <c r="CK21" s="2">
        <v>-0.6059439603577198</v>
      </c>
      <c r="CL21" s="3">
        <v>0.47558883885279796</v>
      </c>
      <c r="CM21">
        <f t="shared" si="36"/>
        <v>0.41934568390443144</v>
      </c>
      <c r="CN21">
        <f t="shared" si="37"/>
        <v>0.60926077371250265</v>
      </c>
      <c r="CO21">
        <f t="shared" si="38"/>
        <v>-0.1899150898080712</v>
      </c>
      <c r="CP21">
        <f t="shared" si="39"/>
        <v>3.6067741336807749E-2</v>
      </c>
      <c r="CT21" s="2">
        <v>-1.24780967664861</v>
      </c>
      <c r="CU21" s="3">
        <v>-2.483982584292271E-2</v>
      </c>
      <c r="CV21">
        <f t="shared" si="40"/>
        <v>0.30663529246453314</v>
      </c>
      <c r="CW21">
        <f t="shared" si="41"/>
        <v>0.52138645786411031</v>
      </c>
      <c r="CY21">
        <f t="shared" si="42"/>
        <v>-0.21475116539957717</v>
      </c>
      <c r="CZ21">
        <f t="shared" si="43"/>
        <v>4.6118063040476553E-2</v>
      </c>
      <c r="DC21" s="2">
        <v>-0.83952678679214976</v>
      </c>
      <c r="DD21" s="3">
        <v>-2.5760224729424248E-2</v>
      </c>
      <c r="DE21">
        <f t="shared" si="44"/>
        <v>0.37832898659085956</v>
      </c>
      <c r="DF21">
        <f t="shared" si="45"/>
        <v>0.52122483758101135</v>
      </c>
      <c r="DG21">
        <f t="shared" si="46"/>
        <v>-0.14289585099015178</v>
      </c>
      <c r="DH21">
        <f t="shared" si="47"/>
        <v>2.0419224230199661E-2</v>
      </c>
      <c r="DL21" s="2">
        <v>0.10388833319358505</v>
      </c>
      <c r="DM21" s="3">
        <v>-0.55177135435351143</v>
      </c>
      <c r="DN21">
        <f t="shared" si="48"/>
        <v>0.54399087624336961</v>
      </c>
      <c r="DO21">
        <f t="shared" si="49"/>
        <v>0.42885828984845509</v>
      </c>
      <c r="DQ21">
        <f t="shared" si="50"/>
        <v>0.11513258639491453</v>
      </c>
      <c r="DR21">
        <f t="shared" si="51"/>
        <v>1.3255512449982458E-2</v>
      </c>
      <c r="DU21" s="2">
        <v>2.4976985804327667E-2</v>
      </c>
      <c r="DV21" s="3">
        <v>0.12327117941365806</v>
      </c>
      <c r="DW21">
        <f t="shared" si="52"/>
        <v>0.53013419465475176</v>
      </c>
      <c r="DX21">
        <f t="shared" si="53"/>
        <v>0.54739446694659033</v>
      </c>
      <c r="DY21">
        <f t="shared" si="54"/>
        <v>-1.7260272291838574E-2</v>
      </c>
      <c r="DZ21">
        <f t="shared" si="55"/>
        <v>2.9791699958841043E-4</v>
      </c>
      <c r="ED21" s="2">
        <v>0.32533532129688036</v>
      </c>
      <c r="EE21" s="3">
        <v>-0.15830421869306063</v>
      </c>
      <c r="EF21">
        <f t="shared" si="56"/>
        <v>0.58287654357039265</v>
      </c>
      <c r="EG21">
        <f t="shared" si="57"/>
        <v>0.49795036589092551</v>
      </c>
      <c r="EI21">
        <f t="shared" si="58"/>
        <v>8.4926177679467141E-2</v>
      </c>
      <c r="EJ21">
        <f t="shared" si="59"/>
        <v>7.2124556552444225E-3</v>
      </c>
      <c r="EM21" s="2">
        <v>1.4485647852547749</v>
      </c>
      <c r="EN21" s="3">
        <v>0.33939193887731922</v>
      </c>
      <c r="EO21">
        <f t="shared" si="60"/>
        <v>0.78011348791304247</v>
      </c>
      <c r="EP21">
        <f t="shared" si="61"/>
        <v>0.5853448587173169</v>
      </c>
      <c r="ER21">
        <f t="shared" si="62"/>
        <v>0.19476862919572557</v>
      </c>
      <c r="ES21">
        <f t="shared" si="63"/>
        <v>3.7934818918782046E-2</v>
      </c>
      <c r="EW21" s="2">
        <v>-0.73779592393260496</v>
      </c>
      <c r="EX21" s="3">
        <v>-6.2723716053763881E-2</v>
      </c>
      <c r="EY21">
        <f t="shared" si="64"/>
        <v>0.39619273142626921</v>
      </c>
      <c r="EZ21">
        <f t="shared" si="65"/>
        <v>0.5147341192416266</v>
      </c>
      <c r="FB21">
        <f t="shared" si="66"/>
        <v>-0.11854138781535739</v>
      </c>
      <c r="FC21">
        <f t="shared" si="67"/>
        <v>1.4052060625190961E-2</v>
      </c>
      <c r="FG21" s="2">
        <v>-0.66895210030599583</v>
      </c>
      <c r="FH21" s="3">
        <v>0.11052090394017396</v>
      </c>
      <c r="FI21">
        <f t="shared" si="68"/>
        <v>0.40828157510842333</v>
      </c>
      <c r="FJ21">
        <f t="shared" si="69"/>
        <v>0.54515554297369562</v>
      </c>
      <c r="FK21">
        <f t="shared" si="70"/>
        <v>-0.13687396786527228</v>
      </c>
      <c r="FL21">
        <f t="shared" si="71"/>
        <v>1.873448307918359E-2</v>
      </c>
      <c r="FP21" s="2">
        <v>0.68039050738037266</v>
      </c>
      <c r="FQ21" s="3">
        <v>-0.16607310020212521</v>
      </c>
      <c r="FR21">
        <f t="shared" si="72"/>
        <v>0.64522355477623838</v>
      </c>
      <c r="FS21">
        <f t="shared" si="73"/>
        <v>0.49658616516527093</v>
      </c>
      <c r="FU21">
        <f t="shared" si="74"/>
        <v>0.14863738961096745</v>
      </c>
      <c r="FV21">
        <f t="shared" si="75"/>
        <v>2.2093073590362534E-2</v>
      </c>
      <c r="FZ21" s="2">
        <v>0.8658689078151367</v>
      </c>
      <c r="GA21" s="3">
        <v>-0.11663806229013383</v>
      </c>
      <c r="GB21">
        <f t="shared" si="76"/>
        <v>0.67779320694188583</v>
      </c>
      <c r="GC21">
        <f t="shared" si="77"/>
        <v>0.5052668632186027</v>
      </c>
      <c r="GD21">
        <f t="shared" si="78"/>
        <v>0.17252634372328313</v>
      </c>
      <c r="GE21">
        <f t="shared" si="79"/>
        <v>2.9765339278524434E-2</v>
      </c>
      <c r="GI21" s="2"/>
      <c r="GJ21" s="3"/>
      <c r="GS21" s="2"/>
      <c r="GT21" s="3"/>
    </row>
    <row r="22" spans="2:202" x14ac:dyDescent="0.25">
      <c r="B22" s="2">
        <v>0.31315130855943868</v>
      </c>
      <c r="C22" s="3">
        <v>-0.50766233335211741</v>
      </c>
      <c r="D22">
        <f t="shared" si="0"/>
        <v>0.58073705425028788</v>
      </c>
      <c r="E22">
        <f t="shared" si="1"/>
        <v>0.43660374952470415</v>
      </c>
      <c r="G22">
        <f t="shared" si="2"/>
        <v>0.14413330472558372</v>
      </c>
      <c r="H22">
        <f t="shared" si="3"/>
        <v>2.0774409531117973E-2</v>
      </c>
      <c r="L22" s="2">
        <v>0.90553217836413047</v>
      </c>
      <c r="M22" s="3">
        <v>0.1956447541735325</v>
      </c>
      <c r="N22">
        <f t="shared" si="4"/>
        <v>0.68475800134654241</v>
      </c>
      <c r="O22">
        <f t="shared" si="5"/>
        <v>0.56010312817284813</v>
      </c>
      <c r="P22">
        <f t="shared" si="6"/>
        <v>0.12465487317369428</v>
      </c>
      <c r="Q22">
        <f t="shared" si="7"/>
        <v>1.5538837405949807E-2</v>
      </c>
      <c r="V22" s="2">
        <v>0.31315130855943868</v>
      </c>
      <c r="W22" s="3">
        <v>-0.50766233335211741</v>
      </c>
      <c r="X22">
        <f t="shared" si="8"/>
        <v>0.58073705425028788</v>
      </c>
      <c r="Y22">
        <f t="shared" si="9"/>
        <v>0.43660374952470415</v>
      </c>
      <c r="AA22">
        <f t="shared" si="10"/>
        <v>0.14413330472558372</v>
      </c>
      <c r="AB22">
        <f t="shared" si="11"/>
        <v>2.0774409531117973E-2</v>
      </c>
      <c r="AF22" s="2">
        <v>0.90553217836413047</v>
      </c>
      <c r="AG22" s="3">
        <v>0.1956447541735325</v>
      </c>
      <c r="AH22">
        <f t="shared" si="12"/>
        <v>0.68475800134654241</v>
      </c>
      <c r="AI22">
        <f t="shared" si="13"/>
        <v>0.56010312817284813</v>
      </c>
      <c r="AJ22">
        <f t="shared" si="14"/>
        <v>0.12465487317369428</v>
      </c>
      <c r="AK22">
        <f t="shared" si="15"/>
        <v>1.5538837405949807E-2</v>
      </c>
      <c r="AP22" s="2">
        <v>0.44796960247270468</v>
      </c>
      <c r="AQ22" s="3">
        <v>-2.5970028432011107E-2</v>
      </c>
      <c r="AR22">
        <f t="shared" si="16"/>
        <v>0.60441088865919246</v>
      </c>
      <c r="AS22">
        <f t="shared" si="17"/>
        <v>0.52118799645233915</v>
      </c>
      <c r="AU22">
        <f t="shared" si="18"/>
        <v>8.3222892206853305E-2</v>
      </c>
      <c r="AV22">
        <f t="shared" si="19"/>
        <v>6.9260497872735242E-3</v>
      </c>
      <c r="AZ22" s="2">
        <v>0.47979860163033733</v>
      </c>
      <c r="BA22" s="3">
        <v>-0.29990577462672358</v>
      </c>
      <c r="BB22">
        <f t="shared" si="20"/>
        <v>0.61</v>
      </c>
      <c r="BC22">
        <f t="shared" si="21"/>
        <v>0.47308540365239271</v>
      </c>
      <c r="BD22">
        <f t="shared" si="22"/>
        <v>0.13691459634760728</v>
      </c>
      <c r="BE22">
        <f t="shared" si="23"/>
        <v>1.8745606693028237E-2</v>
      </c>
      <c r="BI22" s="2">
        <v>0.44796960247270468</v>
      </c>
      <c r="BJ22" s="3">
        <v>-2.5970028432011107E-2</v>
      </c>
      <c r="BK22">
        <f t="shared" si="24"/>
        <v>0.60441088865919246</v>
      </c>
      <c r="BL22">
        <f t="shared" si="25"/>
        <v>0.52118799645233915</v>
      </c>
      <c r="BM22" s="3"/>
      <c r="BN22">
        <f t="shared" si="26"/>
        <v>8.3222892206853305E-2</v>
      </c>
      <c r="BO22">
        <f t="shared" si="27"/>
        <v>6.9260497872735242E-3</v>
      </c>
      <c r="BR22" s="2">
        <v>0.47979860163033733</v>
      </c>
      <c r="BS22" s="3">
        <v>-0.29990577462672358</v>
      </c>
      <c r="BT22">
        <f t="shared" si="28"/>
        <v>0.61</v>
      </c>
      <c r="BU22">
        <f t="shared" si="29"/>
        <v>0.47308540365239271</v>
      </c>
      <c r="BV22" s="3"/>
      <c r="BW22">
        <f t="shared" si="30"/>
        <v>0.13691459634760728</v>
      </c>
      <c r="BX22">
        <f t="shared" si="31"/>
        <v>1.8745606693028237E-2</v>
      </c>
      <c r="CB22" s="2">
        <v>-0.56326342369319049</v>
      </c>
      <c r="CC22" s="2">
        <v>-0.3035297257963403</v>
      </c>
      <c r="CD22">
        <f t="shared" si="32"/>
        <v>0.4268403044648228</v>
      </c>
      <c r="CE22">
        <f t="shared" si="33"/>
        <v>0.4724490447621767</v>
      </c>
      <c r="CG22">
        <f t="shared" si="34"/>
        <v>-4.56087402973539E-2</v>
      </c>
      <c r="CH22">
        <f t="shared" si="35"/>
        <v>2.0801571915114734E-3</v>
      </c>
      <c r="CK22" s="2">
        <v>0.53020988987543305</v>
      </c>
      <c r="CL22" s="3">
        <v>-0.73478715167657538</v>
      </c>
      <c r="CM22">
        <f t="shared" si="36"/>
        <v>0.61885212574357107</v>
      </c>
      <c r="CN22">
        <f t="shared" si="37"/>
        <v>0.39672106607652952</v>
      </c>
      <c r="CO22">
        <f t="shared" si="38"/>
        <v>0.22213105966704155</v>
      </c>
      <c r="CP22">
        <f t="shared" si="39"/>
        <v>4.9342207668802776E-2</v>
      </c>
      <c r="CT22" s="2">
        <v>-0.48745107161368212</v>
      </c>
      <c r="CU22" s="3">
        <v>-0.16549098878331744</v>
      </c>
      <c r="CV22">
        <f t="shared" si="40"/>
        <v>0.44015280840760745</v>
      </c>
      <c r="CW22">
        <f t="shared" si="41"/>
        <v>0.4966883828164248</v>
      </c>
      <c r="CY22">
        <f t="shared" si="42"/>
        <v>-5.6535574408817346E-2</v>
      </c>
      <c r="CZ22">
        <f t="shared" si="43"/>
        <v>3.1962711737349228E-3</v>
      </c>
      <c r="DC22" s="2">
        <v>1.1193346813402616</v>
      </c>
      <c r="DD22" s="3">
        <v>-0.14195389283813054</v>
      </c>
      <c r="DE22">
        <f t="shared" si="44"/>
        <v>0.72230131171451473</v>
      </c>
      <c r="DF22">
        <f t="shared" si="45"/>
        <v>0.5008214518213725</v>
      </c>
      <c r="DG22">
        <f t="shared" si="46"/>
        <v>0.22147985989314223</v>
      </c>
      <c r="DH22">
        <f t="shared" si="47"/>
        <v>4.9053328338285913E-2</v>
      </c>
      <c r="DL22" s="2">
        <v>1.7461619956902619</v>
      </c>
      <c r="DM22" s="3">
        <v>0.32309515187874693</v>
      </c>
      <c r="DN22">
        <f t="shared" si="48"/>
        <v>0.8323709885526378</v>
      </c>
      <c r="DO22">
        <f t="shared" si="49"/>
        <v>0.58248317410758887</v>
      </c>
      <c r="DQ22">
        <f t="shared" si="50"/>
        <v>0.24988781444504893</v>
      </c>
      <c r="DR22">
        <f t="shared" si="51"/>
        <v>6.2443919808123201E-2</v>
      </c>
      <c r="DU22" s="2">
        <v>-0.39937662185898654</v>
      </c>
      <c r="DV22" s="3">
        <v>0.11268517541563668</v>
      </c>
      <c r="DW22">
        <f t="shared" si="52"/>
        <v>0.45561851323613356</v>
      </c>
      <c r="DX22">
        <f t="shared" si="53"/>
        <v>0.54553558490301257</v>
      </c>
      <c r="DY22">
        <f t="shared" si="54"/>
        <v>-8.9917071666879012E-2</v>
      </c>
      <c r="DZ22">
        <f t="shared" si="55"/>
        <v>8.0850797771466563E-3</v>
      </c>
      <c r="ED22" s="2">
        <v>0.31315130855943868</v>
      </c>
      <c r="EE22" s="3">
        <v>-0.50766233335211741</v>
      </c>
      <c r="EF22">
        <f t="shared" si="56"/>
        <v>0.58073705425028788</v>
      </c>
      <c r="EG22">
        <f t="shared" si="57"/>
        <v>0.43660374952470415</v>
      </c>
      <c r="EI22">
        <f t="shared" si="58"/>
        <v>0.14413330472558372</v>
      </c>
      <c r="EJ22">
        <f t="shared" si="59"/>
        <v>2.0774409531117973E-2</v>
      </c>
      <c r="EM22" s="2">
        <v>0.47979860163033733</v>
      </c>
      <c r="EN22" s="3">
        <v>-0.29990577462672358</v>
      </c>
      <c r="EO22">
        <f t="shared" si="60"/>
        <v>0.61</v>
      </c>
      <c r="EP22">
        <f t="shared" si="61"/>
        <v>0.47308540365239271</v>
      </c>
      <c r="ER22">
        <f t="shared" si="62"/>
        <v>0.13691459634760728</v>
      </c>
      <c r="ES22">
        <f t="shared" si="63"/>
        <v>1.8745606693028237E-2</v>
      </c>
      <c r="EW22" s="2">
        <v>-0.4103521338835171</v>
      </c>
      <c r="EX22" s="3">
        <v>6.6625195588016842E-2</v>
      </c>
      <c r="EY22">
        <f t="shared" si="64"/>
        <v>0.45369123432850372</v>
      </c>
      <c r="EZ22">
        <f t="shared" si="65"/>
        <v>0.53744754059043531</v>
      </c>
      <c r="FB22">
        <f t="shared" si="66"/>
        <v>-8.375630626193159E-2</v>
      </c>
      <c r="FC22">
        <f t="shared" si="67"/>
        <v>7.0151188386424809E-3</v>
      </c>
      <c r="FG22" s="2">
        <v>5.7484457509883187E-2</v>
      </c>
      <c r="FH22" s="3">
        <v>-0.33014670868278961</v>
      </c>
      <c r="FI22">
        <f t="shared" si="68"/>
        <v>0.53584244447657914</v>
      </c>
      <c r="FJ22">
        <f t="shared" si="69"/>
        <v>0.46777515350433424</v>
      </c>
      <c r="FK22">
        <f t="shared" si="70"/>
        <v>6.8067290972244898E-2</v>
      </c>
      <c r="FL22">
        <f t="shared" si="71"/>
        <v>4.6331561003002519E-3</v>
      </c>
      <c r="FP22" s="2">
        <v>-0.73779592393260496</v>
      </c>
      <c r="FQ22" s="3">
        <v>-0.34318194707266431</v>
      </c>
      <c r="FR22">
        <f t="shared" si="72"/>
        <v>0.39619273142626921</v>
      </c>
      <c r="FS22">
        <f t="shared" si="73"/>
        <v>0.46548619058865592</v>
      </c>
      <c r="FU22">
        <f t="shared" si="74"/>
        <v>-6.9293459162386717E-2</v>
      </c>
      <c r="FV22">
        <f t="shared" si="75"/>
        <v>4.8015834826893554E-3</v>
      </c>
      <c r="FZ22" s="2">
        <v>-0.33151640945507316</v>
      </c>
      <c r="GA22" s="3">
        <v>0.11054260598907398</v>
      </c>
      <c r="GB22">
        <f t="shared" si="76"/>
        <v>0.46753463666992268</v>
      </c>
      <c r="GC22">
        <f t="shared" si="77"/>
        <v>0.54515935381195113</v>
      </c>
      <c r="GD22">
        <f t="shared" si="78"/>
        <v>-7.7624717142028454E-2</v>
      </c>
      <c r="GE22">
        <f t="shared" si="79"/>
        <v>6.0255967113799266E-3</v>
      </c>
      <c r="GI22" s="2"/>
      <c r="GJ22" s="3"/>
      <c r="GS22" s="2"/>
      <c r="GT22" s="3"/>
    </row>
    <row r="23" spans="2:202" x14ac:dyDescent="0.25">
      <c r="B23" s="2">
        <v>1.3908702519535281</v>
      </c>
      <c r="C23" s="3">
        <v>0.11362131640487058</v>
      </c>
      <c r="D23">
        <f t="shared" si="0"/>
        <v>0.7699824382755841</v>
      </c>
      <c r="E23">
        <f t="shared" si="1"/>
        <v>0.54569996946922561</v>
      </c>
      <c r="G23">
        <f t="shared" si="2"/>
        <v>0.22428246880635849</v>
      </c>
      <c r="H23">
        <f t="shared" si="3"/>
        <v>5.0302625813875172E-2</v>
      </c>
      <c r="L23" s="2">
        <v>0.30758608811119637</v>
      </c>
      <c r="M23" s="3">
        <v>0.12082209782933478</v>
      </c>
      <c r="N23">
        <f t="shared" si="4"/>
        <v>0.57975981218975936</v>
      </c>
      <c r="O23">
        <f t="shared" si="5"/>
        <v>0.54696441290719955</v>
      </c>
      <c r="P23">
        <f t="shared" si="6"/>
        <v>3.2795399282559812E-2</v>
      </c>
      <c r="Q23">
        <f t="shared" si="7"/>
        <v>1.0755382141025246E-3</v>
      </c>
      <c r="V23" s="2">
        <v>1.3908702519535281</v>
      </c>
      <c r="W23" s="3">
        <v>0.11362131640487058</v>
      </c>
      <c r="X23">
        <f t="shared" si="8"/>
        <v>0.7699824382755841</v>
      </c>
      <c r="Y23">
        <f t="shared" si="9"/>
        <v>0.54569996946922561</v>
      </c>
      <c r="AA23">
        <f t="shared" si="10"/>
        <v>0.22428246880635849</v>
      </c>
      <c r="AB23">
        <f t="shared" si="11"/>
        <v>5.0302625813875172E-2</v>
      </c>
      <c r="AF23" s="2">
        <v>0.30758608811119637</v>
      </c>
      <c r="AG23" s="3">
        <v>0.12082209782933478</v>
      </c>
      <c r="AH23">
        <f t="shared" si="12"/>
        <v>0.57975981218975936</v>
      </c>
      <c r="AI23">
        <f t="shared" si="13"/>
        <v>0.54696441290719955</v>
      </c>
      <c r="AJ23">
        <f t="shared" si="14"/>
        <v>3.2795399282559812E-2</v>
      </c>
      <c r="AK23">
        <f t="shared" si="15"/>
        <v>1.0755382141025246E-3</v>
      </c>
      <c r="AP23" s="2">
        <v>0.22982339095090581</v>
      </c>
      <c r="AQ23" s="3">
        <v>-0.28927830478120037</v>
      </c>
      <c r="AR23">
        <f t="shared" si="16"/>
        <v>0.56610483138317191</v>
      </c>
      <c r="AS23">
        <f t="shared" si="17"/>
        <v>0.47495156701943847</v>
      </c>
      <c r="AU23">
        <f t="shared" si="18"/>
        <v>9.1153264363733444E-2</v>
      </c>
      <c r="AV23">
        <f t="shared" si="19"/>
        <v>8.3089176041646774E-3</v>
      </c>
      <c r="AZ23" s="2">
        <v>-1.3794038185756177</v>
      </c>
      <c r="BA23" s="3">
        <v>-0.69238467186114672</v>
      </c>
      <c r="BB23">
        <f t="shared" si="20"/>
        <v>0.28352761297434403</v>
      </c>
      <c r="BC23">
        <f t="shared" si="21"/>
        <v>0.4041668603863372</v>
      </c>
      <c r="BD23">
        <f t="shared" si="22"/>
        <v>-0.12063924741199317</v>
      </c>
      <c r="BE23">
        <f t="shared" si="23"/>
        <v>1.45538280161321E-2</v>
      </c>
      <c r="BI23" s="2">
        <v>0.22982339095090581</v>
      </c>
      <c r="BJ23" s="3">
        <v>-0.28927830478120037</v>
      </c>
      <c r="BK23">
        <f t="shared" si="24"/>
        <v>0.56610483138317191</v>
      </c>
      <c r="BL23">
        <f t="shared" si="25"/>
        <v>0.47495156701943847</v>
      </c>
      <c r="BM23" s="3"/>
      <c r="BN23">
        <f t="shared" si="26"/>
        <v>9.1153264363733444E-2</v>
      </c>
      <c r="BO23">
        <f t="shared" si="27"/>
        <v>8.3089176041646774E-3</v>
      </c>
      <c r="BR23" s="2">
        <v>-1.3794038185756177</v>
      </c>
      <c r="BS23" s="3">
        <v>-0.69238467186114672</v>
      </c>
      <c r="BT23">
        <f t="shared" si="28"/>
        <v>0.28352761297434403</v>
      </c>
      <c r="BU23">
        <f t="shared" si="29"/>
        <v>0.4041668603863372</v>
      </c>
      <c r="BV23" s="3"/>
      <c r="BW23">
        <f t="shared" si="30"/>
        <v>-0.12063924741199317</v>
      </c>
      <c r="BX23">
        <f t="shared" si="31"/>
        <v>1.45538280161321E-2</v>
      </c>
      <c r="CB23" s="2">
        <v>-1.5373610712129262</v>
      </c>
      <c r="CC23" s="2">
        <v>0.26207885768701583</v>
      </c>
      <c r="CD23">
        <f t="shared" si="32"/>
        <v>0.25579062169460798</v>
      </c>
      <c r="CE23">
        <f t="shared" si="33"/>
        <v>0.57176882961462749</v>
      </c>
      <c r="CG23">
        <f t="shared" si="34"/>
        <v>-0.31597820792001952</v>
      </c>
      <c r="CH23">
        <f t="shared" si="35"/>
        <v>9.9842227880347079E-2</v>
      </c>
      <c r="CK23" s="2">
        <v>-0.82691964288274822</v>
      </c>
      <c r="CL23" s="3">
        <v>0.40465353744640198</v>
      </c>
      <c r="CM23">
        <f t="shared" si="36"/>
        <v>0.38054277693501282</v>
      </c>
      <c r="CN23">
        <f t="shared" si="37"/>
        <v>0.59680467053468667</v>
      </c>
      <c r="CO23">
        <f t="shared" si="38"/>
        <v>-0.21626189359967385</v>
      </c>
      <c r="CP23">
        <f t="shared" si="39"/>
        <v>4.6769206623316656E-2</v>
      </c>
      <c r="CT23" s="2">
        <v>2.5896929095493761</v>
      </c>
      <c r="CU23" s="3">
        <v>0.62924838669393646</v>
      </c>
      <c r="CV23">
        <f t="shared" si="40"/>
        <v>0.98049340275808594</v>
      </c>
      <c r="CW23">
        <f t="shared" si="41"/>
        <v>0.63624309625456466</v>
      </c>
      <c r="CY23">
        <f t="shared" si="42"/>
        <v>0.34425030650352129</v>
      </c>
      <c r="CZ23">
        <f t="shared" si="43"/>
        <v>0.11850827352776835</v>
      </c>
      <c r="DC23" s="2">
        <v>-0.18920138752617713</v>
      </c>
      <c r="DD23" s="3">
        <v>-0.31564808752344403</v>
      </c>
      <c r="DE23">
        <f t="shared" si="44"/>
        <v>0.49252488217185592</v>
      </c>
      <c r="DF23">
        <f t="shared" si="45"/>
        <v>0.47032108363385072</v>
      </c>
      <c r="DG23">
        <f t="shared" si="46"/>
        <v>2.2203798538005193E-2</v>
      </c>
      <c r="DH23">
        <f t="shared" si="47"/>
        <v>4.9300866951632158E-4</v>
      </c>
      <c r="DL23" s="2">
        <v>0.88282767469721957</v>
      </c>
      <c r="DM23" s="3">
        <v>0.27905867877994384</v>
      </c>
      <c r="DN23">
        <f t="shared" si="48"/>
        <v>0.68077113395232502</v>
      </c>
      <c r="DO23">
        <f t="shared" si="49"/>
        <v>0.57475045370419964</v>
      </c>
      <c r="DQ23">
        <f t="shared" si="50"/>
        <v>0.10602068024812539</v>
      </c>
      <c r="DR23">
        <f t="shared" si="51"/>
        <v>1.1240384640275245E-2</v>
      </c>
      <c r="DU23" s="2">
        <v>0.45989266832535813</v>
      </c>
      <c r="DV23" s="3">
        <v>0.10055880973780754</v>
      </c>
      <c r="DW23">
        <f t="shared" si="52"/>
        <v>0.60650455620570343</v>
      </c>
      <c r="DX23">
        <f t="shared" si="53"/>
        <v>0.54340621829625635</v>
      </c>
      <c r="DY23">
        <f t="shared" si="54"/>
        <v>6.3098337909447078E-2</v>
      </c>
      <c r="DZ23">
        <f t="shared" si="55"/>
        <v>3.9814002469347664E-3</v>
      </c>
      <c r="ED23" s="2">
        <v>1.3908702519535281</v>
      </c>
      <c r="EE23" s="3">
        <v>0.11362131640487058</v>
      </c>
      <c r="EF23">
        <f t="shared" si="56"/>
        <v>0.7699824382755841</v>
      </c>
      <c r="EG23">
        <f t="shared" si="57"/>
        <v>0.54569996946922561</v>
      </c>
      <c r="EI23">
        <f t="shared" si="58"/>
        <v>0.22428246880635849</v>
      </c>
      <c r="EJ23">
        <f t="shared" si="59"/>
        <v>5.0302625813875172E-2</v>
      </c>
      <c r="EM23" s="2">
        <v>-1.3794038185756177</v>
      </c>
      <c r="EN23" s="3">
        <v>-0.69238467186114672</v>
      </c>
      <c r="EO23">
        <f t="shared" si="60"/>
        <v>0.28352761297434403</v>
      </c>
      <c r="EP23">
        <f t="shared" si="61"/>
        <v>0.4041668603863372</v>
      </c>
      <c r="ER23">
        <f t="shared" si="62"/>
        <v>-0.12063924741199317</v>
      </c>
      <c r="ES23">
        <f t="shared" si="63"/>
        <v>1.45538280161321E-2</v>
      </c>
      <c r="EW23" s="2">
        <v>-0.13415921914857326</v>
      </c>
      <c r="EX23" s="3">
        <v>0.26784211666816921</v>
      </c>
      <c r="EY23">
        <f t="shared" si="64"/>
        <v>0.50219018160456308</v>
      </c>
      <c r="EZ23">
        <f t="shared" si="65"/>
        <v>0.57278084686254815</v>
      </c>
      <c r="FB23">
        <f t="shared" si="66"/>
        <v>-7.0590665257985075E-2</v>
      </c>
      <c r="FC23">
        <f t="shared" si="67"/>
        <v>4.9830420215649009E-3</v>
      </c>
      <c r="FG23" s="2">
        <v>0.79875826700410013</v>
      </c>
      <c r="FH23" s="3">
        <v>7.4940113701972844E-2</v>
      </c>
      <c r="FI23">
        <f t="shared" si="68"/>
        <v>0.66600870684534796</v>
      </c>
      <c r="FJ23">
        <f t="shared" si="69"/>
        <v>0.53890762429895667</v>
      </c>
      <c r="FK23">
        <f t="shared" si="70"/>
        <v>0.1271010825463913</v>
      </c>
      <c r="FL23">
        <f t="shared" si="71"/>
        <v>1.6154685184464574E-2</v>
      </c>
      <c r="FP23" s="2">
        <v>-0.42384605846118117</v>
      </c>
      <c r="FQ23" s="3">
        <v>-6.3218466958260763E-2</v>
      </c>
      <c r="FR23">
        <f t="shared" si="72"/>
        <v>0.45132172699603901</v>
      </c>
      <c r="FS23">
        <f t="shared" si="73"/>
        <v>0.51464724192960354</v>
      </c>
      <c r="FU23">
        <f t="shared" si="74"/>
        <v>-6.3325514933564531E-2</v>
      </c>
      <c r="FV23">
        <f t="shared" si="75"/>
        <v>4.0101208416011046E-3</v>
      </c>
      <c r="FZ23" s="2">
        <v>-1.2203252562854447</v>
      </c>
      <c r="GA23" s="3">
        <v>-0.68612662505880739</v>
      </c>
      <c r="GB23">
        <f t="shared" si="76"/>
        <v>0.31146150408326867</v>
      </c>
      <c r="GC23">
        <f t="shared" si="77"/>
        <v>0.40526576142878079</v>
      </c>
      <c r="GD23">
        <f t="shared" si="78"/>
        <v>-9.3804257345512121E-2</v>
      </c>
      <c r="GE23">
        <f t="shared" si="79"/>
        <v>8.7992386961430642E-3</v>
      </c>
      <c r="GI23" s="2"/>
      <c r="GJ23" s="3"/>
      <c r="GS23" s="2"/>
      <c r="GT23" s="3"/>
    </row>
    <row r="24" spans="2:202" x14ac:dyDescent="0.25">
      <c r="B24" s="2">
        <v>0.11326015971081731</v>
      </c>
      <c r="C24" s="3">
        <v>-0.15459667498775104</v>
      </c>
      <c r="D24">
        <f t="shared" si="0"/>
        <v>0.54563655104489672</v>
      </c>
      <c r="E24">
        <f t="shared" si="1"/>
        <v>0.49860140347043785</v>
      </c>
      <c r="G24">
        <f t="shared" si="2"/>
        <v>4.7035147574458869E-2</v>
      </c>
      <c r="H24">
        <f t="shared" si="3"/>
        <v>2.212305107351124E-3</v>
      </c>
      <c r="I24">
        <v>0</v>
      </c>
      <c r="J24">
        <v>0</v>
      </c>
      <c r="L24" s="2">
        <v>-0.92898824635776978</v>
      </c>
      <c r="M24" s="3">
        <v>-0.22251257223784429</v>
      </c>
      <c r="N24">
        <f t="shared" si="4"/>
        <v>0.3626197254938609</v>
      </c>
      <c r="O24">
        <f t="shared" si="5"/>
        <v>0.48667550188422387</v>
      </c>
      <c r="P24">
        <f t="shared" si="6"/>
        <v>-0.12405577639036297</v>
      </c>
      <c r="Q24">
        <f t="shared" si="7"/>
        <v>1.5389835655815738E-2</v>
      </c>
      <c r="V24" s="2">
        <v>0.11326015971081731</v>
      </c>
      <c r="W24" s="3">
        <v>-0.15459667498775104</v>
      </c>
      <c r="X24">
        <f t="shared" si="8"/>
        <v>0.54563655104489672</v>
      </c>
      <c r="Y24">
        <f t="shared" si="9"/>
        <v>0.49860140347043785</v>
      </c>
      <c r="AA24">
        <f t="shared" si="10"/>
        <v>4.7035147574458869E-2</v>
      </c>
      <c r="AB24">
        <f t="shared" si="11"/>
        <v>2.212305107351124E-3</v>
      </c>
      <c r="AF24" s="2">
        <v>-0.92898824635776978</v>
      </c>
      <c r="AG24" s="3">
        <v>-0.22251257223784429</v>
      </c>
      <c r="AH24">
        <f t="shared" si="12"/>
        <v>0.3626197254938609</v>
      </c>
      <c r="AI24">
        <f t="shared" si="13"/>
        <v>0.48667550188422387</v>
      </c>
      <c r="AJ24">
        <f t="shared" si="14"/>
        <v>-0.12405577639036297</v>
      </c>
      <c r="AK24">
        <f t="shared" si="15"/>
        <v>1.5389835655815738E-2</v>
      </c>
      <c r="AP24" s="2">
        <v>-2.2761571756279251</v>
      </c>
      <c r="AQ24" s="3">
        <v>-4.7739778994962533E-2</v>
      </c>
      <c r="AR24">
        <f t="shared" si="16"/>
        <v>0.12605943959615651</v>
      </c>
      <c r="AS24">
        <f t="shared" si="17"/>
        <v>0.51736526991433662</v>
      </c>
      <c r="AU24">
        <f t="shared" si="18"/>
        <v>-0.39130583031818011</v>
      </c>
      <c r="AV24">
        <f t="shared" si="19"/>
        <v>0.15312025284100036</v>
      </c>
      <c r="AZ24" s="2">
        <v>-0.70301249532581167</v>
      </c>
      <c r="BA24" s="3">
        <v>-0.2651620307813049</v>
      </c>
      <c r="BB24">
        <f t="shared" si="20"/>
        <v>0.4023006349244469</v>
      </c>
      <c r="BC24">
        <f t="shared" si="21"/>
        <v>0.47918633858241788</v>
      </c>
      <c r="BD24">
        <f t="shared" si="22"/>
        <v>-7.6885703657970983E-2</v>
      </c>
      <c r="BE24">
        <f t="shared" si="23"/>
        <v>5.9114114269813323E-3</v>
      </c>
      <c r="BI24" s="2">
        <v>-2.2761571756279251</v>
      </c>
      <c r="BJ24" s="3">
        <v>-4.7739778994962533E-2</v>
      </c>
      <c r="BK24">
        <f t="shared" si="24"/>
        <v>0.12605943959615651</v>
      </c>
      <c r="BL24">
        <f t="shared" si="25"/>
        <v>0.51736526991433662</v>
      </c>
      <c r="BM24" s="3"/>
      <c r="BN24">
        <f t="shared" si="26"/>
        <v>-0.39130583031818011</v>
      </c>
      <c r="BO24">
        <f t="shared" si="27"/>
        <v>0.15312025284100036</v>
      </c>
      <c r="BR24" s="2">
        <v>-0.70301249532581167</v>
      </c>
      <c r="BS24" s="3">
        <v>-0.2651620307813049</v>
      </c>
      <c r="BT24">
        <f t="shared" si="28"/>
        <v>0.4023006349244469</v>
      </c>
      <c r="BU24">
        <f t="shared" si="29"/>
        <v>0.47918633858241788</v>
      </c>
      <c r="BV24" s="3"/>
      <c r="BW24">
        <f t="shared" si="30"/>
        <v>-7.6885703657970983E-2</v>
      </c>
      <c r="BX24">
        <f t="shared" si="31"/>
        <v>5.9114114269813323E-3</v>
      </c>
      <c r="CB24" s="2">
        <v>-2.1945923563262575</v>
      </c>
      <c r="CC24" s="2">
        <v>-1.0853268249505639</v>
      </c>
      <c r="CD24">
        <f t="shared" si="32"/>
        <v>0.14038206577463463</v>
      </c>
      <c r="CE24">
        <f t="shared" si="33"/>
        <v>0.33516697027867914</v>
      </c>
      <c r="CG24">
        <f t="shared" si="34"/>
        <v>-0.19478490450404451</v>
      </c>
      <c r="CH24">
        <f t="shared" si="35"/>
        <v>3.7941159022649738E-2</v>
      </c>
      <c r="CK24" s="2">
        <v>0.47979860163033733</v>
      </c>
      <c r="CL24" s="3">
        <v>-0.53078398987727471</v>
      </c>
      <c r="CM24">
        <f t="shared" si="36"/>
        <v>0.61</v>
      </c>
      <c r="CN24">
        <f t="shared" si="37"/>
        <v>0.43254363088688563</v>
      </c>
      <c r="CO24">
        <f t="shared" si="38"/>
        <v>0.17745636911311435</v>
      </c>
      <c r="CP24">
        <f t="shared" si="39"/>
        <v>3.1490762938809889E-2</v>
      </c>
      <c r="CT24" s="2">
        <v>1.690225976364115</v>
      </c>
      <c r="CU24" s="3">
        <v>-9.2653501687300357E-4</v>
      </c>
      <c r="CV24">
        <f t="shared" si="40"/>
        <v>0.8225487306039323</v>
      </c>
      <c r="CW24">
        <f t="shared" si="41"/>
        <v>0.52558558597021199</v>
      </c>
      <c r="CY24">
        <f t="shared" si="42"/>
        <v>0.29696314463372031</v>
      </c>
      <c r="CZ24">
        <f t="shared" si="43"/>
        <v>8.8187109270747882E-2</v>
      </c>
      <c r="DC24" s="2">
        <v>-0.56326342369319049</v>
      </c>
      <c r="DD24" s="3">
        <v>-9.6211702723794965E-2</v>
      </c>
      <c r="DE24">
        <f t="shared" si="44"/>
        <v>0.4268403044648228</v>
      </c>
      <c r="DF24">
        <f t="shared" si="45"/>
        <v>0.50885369286845239</v>
      </c>
      <c r="DG24">
        <f t="shared" si="46"/>
        <v>-8.2013388403629595E-2</v>
      </c>
      <c r="DH24">
        <f t="shared" si="47"/>
        <v>6.7261958774446056E-3</v>
      </c>
      <c r="DL24" s="2">
        <v>0.22982339095090581</v>
      </c>
      <c r="DM24" s="3">
        <v>-0.2223410374005918</v>
      </c>
      <c r="DN24">
        <f t="shared" si="48"/>
        <v>0.56610483138317191</v>
      </c>
      <c r="DO24">
        <f t="shared" si="49"/>
        <v>0.48670562307337856</v>
      </c>
      <c r="DQ24">
        <f t="shared" si="50"/>
        <v>7.9399208309793357E-2</v>
      </c>
      <c r="DR24">
        <f t="shared" si="51"/>
        <v>6.3042342802219582E-3</v>
      </c>
      <c r="DU24" s="2">
        <v>5.7484457509883187E-2</v>
      </c>
      <c r="DV24" s="3">
        <v>-0.34004536402110469</v>
      </c>
      <c r="DW24">
        <f t="shared" si="52"/>
        <v>0.53584244447657914</v>
      </c>
      <c r="DX24">
        <f t="shared" si="53"/>
        <v>0.46603696857001925</v>
      </c>
      <c r="DY24">
        <f t="shared" si="54"/>
        <v>6.9805475906559888E-2</v>
      </c>
      <c r="DZ24">
        <f t="shared" si="55"/>
        <v>4.8728044665413131E-3</v>
      </c>
      <c r="ED24" s="2">
        <v>0.11326015971081731</v>
      </c>
      <c r="EE24" s="3">
        <v>-0.15459667498775104</v>
      </c>
      <c r="EF24">
        <f t="shared" si="56"/>
        <v>0.54563655104489672</v>
      </c>
      <c r="EG24">
        <f t="shared" si="57"/>
        <v>0.49860140347043785</v>
      </c>
      <c r="EI24">
        <f t="shared" si="58"/>
        <v>4.7035147574458869E-2</v>
      </c>
      <c r="EJ24">
        <f t="shared" si="59"/>
        <v>2.212305107351124E-3</v>
      </c>
      <c r="EM24" s="2">
        <v>-0.70301249532581167</v>
      </c>
      <c r="EN24" s="3">
        <v>-0.2651620307813049</v>
      </c>
      <c r="EO24">
        <f t="shared" si="60"/>
        <v>0.4023006349244469</v>
      </c>
      <c r="EP24">
        <f t="shared" si="61"/>
        <v>0.47918633858241788</v>
      </c>
      <c r="ER24">
        <f t="shared" si="62"/>
        <v>-7.6885703657970983E-2</v>
      </c>
      <c r="ES24">
        <f t="shared" si="63"/>
        <v>5.9114114269813323E-3</v>
      </c>
      <c r="EW24" s="2">
        <v>-0.34031433640731373</v>
      </c>
      <c r="EX24" s="3">
        <v>0.2493078740240669</v>
      </c>
      <c r="EY24">
        <f t="shared" si="64"/>
        <v>0.4659897375337344</v>
      </c>
      <c r="EZ24">
        <f t="shared" si="65"/>
        <v>0.56952626932329209</v>
      </c>
      <c r="FB24">
        <f t="shared" si="66"/>
        <v>-0.10353653178955768</v>
      </c>
      <c r="FC24">
        <f t="shared" si="67"/>
        <v>1.0719813415010089E-2</v>
      </c>
      <c r="FG24" s="2">
        <v>-0.33689356254479552</v>
      </c>
      <c r="FH24" s="3">
        <v>0.37687852204451938</v>
      </c>
      <c r="FI24">
        <f t="shared" si="68"/>
        <v>0.46659041887764507</v>
      </c>
      <c r="FJ24">
        <f t="shared" si="69"/>
        <v>0.59192743098326517</v>
      </c>
      <c r="FK24">
        <f t="shared" si="70"/>
        <v>-0.12533701210562009</v>
      </c>
      <c r="FL24">
        <f t="shared" si="71"/>
        <v>1.5709366603564357E-2</v>
      </c>
      <c r="FP24" s="2">
        <v>-0.6059439603577198</v>
      </c>
      <c r="FQ24" s="3">
        <v>0.13343243076607006</v>
      </c>
      <c r="FR24">
        <f t="shared" si="72"/>
        <v>0.41934568390443144</v>
      </c>
      <c r="FS24">
        <f t="shared" si="73"/>
        <v>0.54917876323844983</v>
      </c>
      <c r="FU24">
        <f t="shared" si="74"/>
        <v>-0.12983307933401839</v>
      </c>
      <c r="FV24">
        <f t="shared" si="75"/>
        <v>1.6856628489353511E-2</v>
      </c>
      <c r="FZ24" s="2">
        <v>0.92267359866428345</v>
      </c>
      <c r="GA24" s="3">
        <v>4.9059206235452173E-2</v>
      </c>
      <c r="GB24">
        <f t="shared" si="76"/>
        <v>0.6877680019476502</v>
      </c>
      <c r="GC24">
        <f t="shared" si="77"/>
        <v>0.53436298647622338</v>
      </c>
      <c r="GD24">
        <f t="shared" si="78"/>
        <v>0.15340501547142682</v>
      </c>
      <c r="GE24">
        <f t="shared" si="79"/>
        <v>2.3533098771788701E-2</v>
      </c>
      <c r="GI24" s="2"/>
      <c r="GJ24" s="3"/>
      <c r="GS24" s="2"/>
      <c r="GT24" s="3"/>
    </row>
    <row r="25" spans="2:202" x14ac:dyDescent="0.25">
      <c r="B25" s="2">
        <v>-1.3536392179217185</v>
      </c>
      <c r="C25" s="3">
        <v>-0.8764168537733471</v>
      </c>
      <c r="D25">
        <f t="shared" si="0"/>
        <v>0.28805182754335767</v>
      </c>
      <c r="E25">
        <f t="shared" si="1"/>
        <v>0.37185116142561825</v>
      </c>
      <c r="G25">
        <f t="shared" si="2"/>
        <v>-8.3799333882260574E-2</v>
      </c>
      <c r="H25">
        <f t="shared" si="3"/>
        <v>7.0223283591105846E-3</v>
      </c>
      <c r="I25">
        <v>0.2</v>
      </c>
      <c r="J25">
        <v>0.2</v>
      </c>
      <c r="L25" s="2">
        <v>-1.6296256793771011</v>
      </c>
      <c r="M25" s="3">
        <v>0.16137134540418643</v>
      </c>
      <c r="N25">
        <f t="shared" si="4"/>
        <v>0.23958913306809887</v>
      </c>
      <c r="O25">
        <f t="shared" si="5"/>
        <v>0.55408478318209931</v>
      </c>
      <c r="P25">
        <f t="shared" si="6"/>
        <v>-0.31449565011400044</v>
      </c>
      <c r="Q25">
        <f t="shared" si="7"/>
        <v>9.8907513940627786E-2</v>
      </c>
      <c r="V25" s="2">
        <v>-1.3536392179217185</v>
      </c>
      <c r="W25" s="3">
        <v>-0.8764168537733471</v>
      </c>
      <c r="X25">
        <f t="shared" si="8"/>
        <v>0.28805182754335767</v>
      </c>
      <c r="Y25">
        <f t="shared" si="9"/>
        <v>0.37185116142561825</v>
      </c>
      <c r="AA25">
        <f t="shared" si="10"/>
        <v>-8.3799333882260574E-2</v>
      </c>
      <c r="AB25">
        <f t="shared" si="11"/>
        <v>7.0223283591105846E-3</v>
      </c>
      <c r="AF25" s="2">
        <v>-1.6296256793771011</v>
      </c>
      <c r="AG25" s="3">
        <v>0.16137134540418643</v>
      </c>
      <c r="AH25">
        <f t="shared" si="12"/>
        <v>0.23958913306809887</v>
      </c>
      <c r="AI25">
        <f t="shared" si="13"/>
        <v>0.55408478318209931</v>
      </c>
      <c r="AJ25">
        <f t="shared" si="14"/>
        <v>-0.31449565011400044</v>
      </c>
      <c r="AK25">
        <f t="shared" si="15"/>
        <v>9.8907513940627786E-2</v>
      </c>
      <c r="AP25" s="2">
        <v>-0.34031433640731373</v>
      </c>
      <c r="AQ25" s="3">
        <v>0.2429475315030368</v>
      </c>
      <c r="AR25">
        <f t="shared" si="16"/>
        <v>0.4659897375337344</v>
      </c>
      <c r="AS25">
        <f t="shared" si="17"/>
        <v>0.56840940534841011</v>
      </c>
      <c r="AU25">
        <f t="shared" si="18"/>
        <v>-0.10241966781467571</v>
      </c>
      <c r="AV25">
        <f t="shared" si="19"/>
        <v>1.0489788355268519E-2</v>
      </c>
      <c r="AZ25" s="2">
        <v>2.4976985804327667E-2</v>
      </c>
      <c r="BA25" s="3">
        <v>0.17473139234726662</v>
      </c>
      <c r="BB25">
        <f t="shared" si="20"/>
        <v>0.53013419465475176</v>
      </c>
      <c r="BC25">
        <f t="shared" si="21"/>
        <v>0.55643078185813322</v>
      </c>
      <c r="BD25">
        <f t="shared" si="22"/>
        <v>-2.6296587203381461E-2</v>
      </c>
      <c r="BE25">
        <f t="shared" si="23"/>
        <v>6.9151049854504563E-4</v>
      </c>
      <c r="BI25" s="2">
        <v>-0.34031433640731373</v>
      </c>
      <c r="BJ25" s="3">
        <v>0.2429475315030368</v>
      </c>
      <c r="BK25">
        <f t="shared" si="24"/>
        <v>0.4659897375337344</v>
      </c>
      <c r="BL25">
        <f t="shared" si="25"/>
        <v>0.56840940534841011</v>
      </c>
      <c r="BM25" s="3"/>
      <c r="BN25">
        <f t="shared" si="26"/>
        <v>-0.10241966781467571</v>
      </c>
      <c r="BO25">
        <f t="shared" si="27"/>
        <v>1.0489788355268519E-2</v>
      </c>
      <c r="BR25" s="2">
        <v>2.4976985804327667E-2</v>
      </c>
      <c r="BS25" s="3">
        <v>0.17473139234726662</v>
      </c>
      <c r="BT25">
        <f t="shared" si="28"/>
        <v>0.53013419465475176</v>
      </c>
      <c r="BU25">
        <f t="shared" si="29"/>
        <v>0.55643078185813322</v>
      </c>
      <c r="BV25" s="3"/>
      <c r="BW25">
        <f t="shared" si="30"/>
        <v>-2.6296587203381461E-2</v>
      </c>
      <c r="BX25">
        <f t="shared" si="31"/>
        <v>6.9151049854504563E-4</v>
      </c>
      <c r="CB25" s="2">
        <v>1.632704629931973</v>
      </c>
      <c r="CC25" s="2">
        <v>0.96231867682511163</v>
      </c>
      <c r="CD25">
        <f t="shared" si="32"/>
        <v>0.81244809224926051</v>
      </c>
      <c r="CE25">
        <f t="shared" si="33"/>
        <v>0.69472960180375976</v>
      </c>
      <c r="CG25">
        <f t="shared" si="34"/>
        <v>0.11771849044550076</v>
      </c>
      <c r="CH25">
        <f t="shared" si="35"/>
        <v>1.3857642992767453E-2</v>
      </c>
      <c r="CK25" s="2">
        <v>0.36279796403779041</v>
      </c>
      <c r="CL25" s="3">
        <v>0.32663194550595132</v>
      </c>
      <c r="CM25">
        <f t="shared" si="36"/>
        <v>0.58945491194329924</v>
      </c>
      <c r="CN25">
        <f t="shared" si="37"/>
        <v>0.58310422830015096</v>
      </c>
      <c r="CO25">
        <f t="shared" si="38"/>
        <v>6.3506836431482805E-3</v>
      </c>
      <c r="CP25">
        <f t="shared" si="39"/>
        <v>4.033118273535112E-5</v>
      </c>
      <c r="CT25" s="2">
        <v>0.47979860163033733</v>
      </c>
      <c r="CU25" s="3">
        <v>-0.12304857986344625</v>
      </c>
      <c r="CV25">
        <f t="shared" si="40"/>
        <v>0.61</v>
      </c>
      <c r="CW25">
        <f t="shared" si="41"/>
        <v>0.50414118860056012</v>
      </c>
      <c r="CY25">
        <f t="shared" si="42"/>
        <v>0.10585881139943987</v>
      </c>
      <c r="CZ25">
        <f t="shared" si="43"/>
        <v>1.120608795090218E-2</v>
      </c>
      <c r="DC25" s="2">
        <v>1.2519318842006568</v>
      </c>
      <c r="DD25" s="3">
        <v>-7.9964077009911719E-2</v>
      </c>
      <c r="DE25">
        <f t="shared" si="44"/>
        <v>0.74558512678504529</v>
      </c>
      <c r="DF25">
        <f t="shared" si="45"/>
        <v>0.51170674485066925</v>
      </c>
      <c r="DG25">
        <f t="shared" si="46"/>
        <v>0.23387838193437605</v>
      </c>
      <c r="DH25">
        <f t="shared" si="47"/>
        <v>5.4699097536241872E-2</v>
      </c>
      <c r="DL25" s="2">
        <v>0.11326015971081731</v>
      </c>
      <c r="DM25" s="3">
        <v>0.10293328043437178</v>
      </c>
      <c r="DN25">
        <f t="shared" si="48"/>
        <v>0.54563655104489672</v>
      </c>
      <c r="DO25">
        <f t="shared" si="49"/>
        <v>0.54382317080653975</v>
      </c>
      <c r="DQ25">
        <f t="shared" si="50"/>
        <v>1.8133802383569764E-3</v>
      </c>
      <c r="DR25">
        <f t="shared" si="51"/>
        <v>3.2883478888636043E-6</v>
      </c>
      <c r="DU25" s="2">
        <v>-1.0990517593584785</v>
      </c>
      <c r="DV25" s="3">
        <v>0.25848361821608029</v>
      </c>
      <c r="DW25">
        <f t="shared" si="52"/>
        <v>0.33275689806210684</v>
      </c>
      <c r="DX25">
        <f t="shared" si="53"/>
        <v>0.57113751244375421</v>
      </c>
      <c r="DY25">
        <f t="shared" si="54"/>
        <v>-0.23838061438164737</v>
      </c>
      <c r="DZ25">
        <f t="shared" si="55"/>
        <v>5.6825317312971663E-2</v>
      </c>
      <c r="ED25" s="2">
        <v>-1.3536392179217185</v>
      </c>
      <c r="EE25" s="3">
        <v>-0.8764168537733471</v>
      </c>
      <c r="EF25">
        <f t="shared" si="56"/>
        <v>0.28805182754335767</v>
      </c>
      <c r="EG25">
        <f t="shared" si="57"/>
        <v>0.37185116142561825</v>
      </c>
      <c r="EI25">
        <f t="shared" si="58"/>
        <v>-8.3799333882260574E-2</v>
      </c>
      <c r="EJ25">
        <f t="shared" si="59"/>
        <v>7.0223283591105846E-3</v>
      </c>
      <c r="EM25" s="2">
        <v>2.4976985804327667E-2</v>
      </c>
      <c r="EN25" s="3">
        <v>0.17473139234726662</v>
      </c>
      <c r="EO25">
        <f t="shared" si="60"/>
        <v>0.53013419465475176</v>
      </c>
      <c r="EP25">
        <f t="shared" si="61"/>
        <v>0.55643078185813322</v>
      </c>
      <c r="ER25">
        <f t="shared" si="62"/>
        <v>-2.6296587203381461E-2</v>
      </c>
      <c r="ES25">
        <f t="shared" si="63"/>
        <v>6.9151049854504563E-4</v>
      </c>
      <c r="EW25" s="2">
        <v>-1.3794038185756177</v>
      </c>
      <c r="EX25" s="3">
        <v>-0.93998043685920607</v>
      </c>
      <c r="EY25">
        <f t="shared" si="64"/>
        <v>0.28352761297434403</v>
      </c>
      <c r="EZ25">
        <f t="shared" si="65"/>
        <v>0.36068951787760412</v>
      </c>
      <c r="FB25">
        <f t="shared" si="66"/>
        <v>-7.7161904903260081E-2</v>
      </c>
      <c r="FC25">
        <f t="shared" si="67"/>
        <v>5.9539595682997519E-3</v>
      </c>
      <c r="FG25" s="2">
        <v>-0.70301249532581167</v>
      </c>
      <c r="FH25" s="3">
        <v>-8.2221833755096951E-2</v>
      </c>
      <c r="FI25">
        <f t="shared" si="68"/>
        <v>0.4023006349244469</v>
      </c>
      <c r="FJ25">
        <f t="shared" si="69"/>
        <v>0.51131028708689208</v>
      </c>
      <c r="FK25">
        <f t="shared" si="70"/>
        <v>-0.10900965216244518</v>
      </c>
      <c r="FL25">
        <f t="shared" si="71"/>
        <v>1.1883104264577289E-2</v>
      </c>
      <c r="FP25" s="2">
        <v>-2.2571788236183119</v>
      </c>
      <c r="FQ25" s="3">
        <v>-0.66571874052532498</v>
      </c>
      <c r="FR25">
        <f t="shared" si="72"/>
        <v>0.12939200189010253</v>
      </c>
      <c r="FS25">
        <f t="shared" si="73"/>
        <v>0.40884934689821661</v>
      </c>
      <c r="FU25">
        <f t="shared" si="74"/>
        <v>-0.27945734500811409</v>
      </c>
      <c r="FV25">
        <f t="shared" si="75"/>
        <v>7.8096407678984112E-2</v>
      </c>
      <c r="FZ25" s="2">
        <v>-1.3830750613560179</v>
      </c>
      <c r="GA25" s="3">
        <v>-0.33253050194818989</v>
      </c>
      <c r="GB25">
        <f t="shared" si="76"/>
        <v>0.28288294976777656</v>
      </c>
      <c r="GC25">
        <f t="shared" si="77"/>
        <v>0.46735656396880387</v>
      </c>
      <c r="GD25">
        <f t="shared" si="78"/>
        <v>-0.18447361420102731</v>
      </c>
      <c r="GE25">
        <f t="shared" si="79"/>
        <v>3.403051433638947E-2</v>
      </c>
      <c r="GI25" s="2"/>
      <c r="GJ25" s="3"/>
      <c r="GS25" s="2"/>
      <c r="GT25" s="3"/>
    </row>
    <row r="26" spans="2:202" x14ac:dyDescent="0.25">
      <c r="B26" s="2">
        <v>-1.3794038185756177</v>
      </c>
      <c r="C26" s="3">
        <v>-0.745325069874892</v>
      </c>
      <c r="D26">
        <f t="shared" si="0"/>
        <v>0.28352761297434403</v>
      </c>
      <c r="E26">
        <f t="shared" si="1"/>
        <v>0.39487062780735793</v>
      </c>
      <c r="G26">
        <f t="shared" si="2"/>
        <v>-0.1113430148330139</v>
      </c>
      <c r="H26">
        <f t="shared" si="3"/>
        <v>1.2397266952104753E-2</v>
      </c>
      <c r="I26">
        <v>0.4</v>
      </c>
      <c r="J26">
        <v>0.4</v>
      </c>
      <c r="L26" s="2">
        <v>-0.15536862843845359</v>
      </c>
      <c r="M26" s="3">
        <v>6.8602079866525625E-2</v>
      </c>
      <c r="N26">
        <f t="shared" si="4"/>
        <v>0.49846584992178466</v>
      </c>
      <c r="O26">
        <f t="shared" si="5"/>
        <v>0.53779467768657074</v>
      </c>
      <c r="P26">
        <f t="shared" si="6"/>
        <v>-3.9328827764786078E-2</v>
      </c>
      <c r="Q26">
        <f t="shared" si="7"/>
        <v>1.5467566933522084E-3</v>
      </c>
      <c r="V26" s="2">
        <v>-1.3794038185756177</v>
      </c>
      <c r="W26" s="3">
        <v>-0.745325069874892</v>
      </c>
      <c r="X26">
        <f t="shared" si="8"/>
        <v>0.28352761297434403</v>
      </c>
      <c r="Y26">
        <f t="shared" si="9"/>
        <v>0.39487062780735793</v>
      </c>
      <c r="AA26">
        <f t="shared" si="10"/>
        <v>-0.1113430148330139</v>
      </c>
      <c r="AB26">
        <f t="shared" si="11"/>
        <v>1.2397266952104753E-2</v>
      </c>
      <c r="AF26" s="2">
        <v>-0.15536862843845359</v>
      </c>
      <c r="AG26" s="3">
        <v>6.8602079866525625E-2</v>
      </c>
      <c r="AH26">
        <f t="shared" si="12"/>
        <v>0.49846584992178466</v>
      </c>
      <c r="AI26">
        <f t="shared" si="13"/>
        <v>0.53779467768657074</v>
      </c>
      <c r="AJ26">
        <f t="shared" si="14"/>
        <v>-3.9328827764786078E-2</v>
      </c>
      <c r="AK26">
        <f t="shared" si="15"/>
        <v>1.5467566933522084E-3</v>
      </c>
      <c r="AP26" s="2">
        <v>1.8939150310756041</v>
      </c>
      <c r="AQ26" s="3">
        <v>0.39183983786433951</v>
      </c>
      <c r="AR26">
        <f t="shared" si="16"/>
        <v>0.85831613881077673</v>
      </c>
      <c r="AS26">
        <f t="shared" si="17"/>
        <v>0.59455460940970051</v>
      </c>
      <c r="AU26">
        <f t="shared" si="18"/>
        <v>0.26376152940107622</v>
      </c>
      <c r="AV26">
        <f t="shared" si="19"/>
        <v>6.9570144391994798E-2</v>
      </c>
      <c r="AZ26" s="2">
        <v>0.36105760655607949</v>
      </c>
      <c r="BA26" s="3">
        <v>-3.1583024433856556E-2</v>
      </c>
      <c r="BB26">
        <f t="shared" si="20"/>
        <v>0.58914930850003933</v>
      </c>
      <c r="BC26">
        <f t="shared" si="21"/>
        <v>0.52020236509602624</v>
      </c>
      <c r="BD26">
        <f t="shared" si="22"/>
        <v>6.8946943404013084E-2</v>
      </c>
      <c r="BE26">
        <f t="shared" si="23"/>
        <v>4.7536810047561833E-3</v>
      </c>
      <c r="BI26" s="2">
        <v>1.8939150310756041</v>
      </c>
      <c r="BJ26" s="3">
        <v>0.39183983786433951</v>
      </c>
      <c r="BK26">
        <f t="shared" si="24"/>
        <v>0.85831613881077673</v>
      </c>
      <c r="BL26">
        <f t="shared" si="25"/>
        <v>0.59455460940970051</v>
      </c>
      <c r="BM26" s="3"/>
      <c r="BN26">
        <f t="shared" si="26"/>
        <v>0.26376152940107622</v>
      </c>
      <c r="BO26">
        <f t="shared" si="27"/>
        <v>6.9570144391994798E-2</v>
      </c>
      <c r="BR26" s="2">
        <v>0.36105760655607949</v>
      </c>
      <c r="BS26" s="3">
        <v>-3.1583024433856556E-2</v>
      </c>
      <c r="BT26">
        <f t="shared" si="28"/>
        <v>0.58914930850003933</v>
      </c>
      <c r="BU26">
        <f t="shared" si="29"/>
        <v>0.52020236509602624</v>
      </c>
      <c r="BV26" s="3"/>
      <c r="BW26">
        <f t="shared" si="30"/>
        <v>6.8946943404013084E-2</v>
      </c>
      <c r="BX26">
        <f t="shared" si="31"/>
        <v>4.7536810047561833E-3</v>
      </c>
      <c r="CB26" s="2">
        <v>0.15852631555357027</v>
      </c>
      <c r="CC26" s="2">
        <v>-0.10008709839505821</v>
      </c>
      <c r="CD26">
        <f t="shared" si="32"/>
        <v>0.55358520138487521</v>
      </c>
      <c r="CE26">
        <f t="shared" si="33"/>
        <v>0.50817318080493756</v>
      </c>
      <c r="CG26">
        <f t="shared" si="34"/>
        <v>4.5412020579937651E-2</v>
      </c>
      <c r="CH26">
        <f t="shared" si="35"/>
        <v>2.0622516131526807E-3</v>
      </c>
      <c r="CK26" s="2">
        <v>2.4976985804327667E-2</v>
      </c>
      <c r="CL26" s="3">
        <v>0.42517192474992827</v>
      </c>
      <c r="CM26">
        <f t="shared" si="36"/>
        <v>0.53013419465475176</v>
      </c>
      <c r="CN26">
        <f t="shared" si="37"/>
        <v>0.60040766007907265</v>
      </c>
      <c r="CO26">
        <f t="shared" si="38"/>
        <v>-7.0273465424320891E-2</v>
      </c>
      <c r="CP26">
        <f t="shared" si="39"/>
        <v>4.9383599427432236E-3</v>
      </c>
      <c r="CT26" s="2">
        <v>-0.28788135798925818</v>
      </c>
      <c r="CU26" s="3">
        <v>5.0491798721043792E-3</v>
      </c>
      <c r="CV26">
        <f t="shared" si="40"/>
        <v>0.4751968682027613</v>
      </c>
      <c r="CW26">
        <f t="shared" si="41"/>
        <v>0.5266349100689689</v>
      </c>
      <c r="CY26">
        <f t="shared" si="42"/>
        <v>-5.1438041866207596E-2</v>
      </c>
      <c r="CZ26">
        <f t="shared" si="43"/>
        <v>2.6458721510297253E-3</v>
      </c>
      <c r="DC26" s="2">
        <v>-1.0391548051960595</v>
      </c>
      <c r="DD26" s="3">
        <v>-0.13241948694424488</v>
      </c>
      <c r="DE26">
        <f t="shared" si="44"/>
        <v>0.34327468858800614</v>
      </c>
      <c r="DF26">
        <f t="shared" si="45"/>
        <v>0.50249567525031125</v>
      </c>
      <c r="DG26">
        <f t="shared" si="46"/>
        <v>-0.15922098666230511</v>
      </c>
      <c r="DH26">
        <f t="shared" si="47"/>
        <v>2.5351322593717942E-2</v>
      </c>
      <c r="DL26" s="2">
        <v>0.48400866101457757</v>
      </c>
      <c r="DM26" s="3">
        <v>-6.777622257735301E-2</v>
      </c>
      <c r="DN26">
        <f t="shared" si="48"/>
        <v>0.61073927837106645</v>
      </c>
      <c r="DO26">
        <f t="shared" si="49"/>
        <v>0.51384690876508465</v>
      </c>
      <c r="DQ26">
        <f t="shared" si="50"/>
        <v>9.6892369605981798E-2</v>
      </c>
      <c r="DR26">
        <f t="shared" si="51"/>
        <v>9.3881312878621847E-3</v>
      </c>
      <c r="DU26" s="2">
        <v>1.5758396831714319</v>
      </c>
      <c r="DV26" s="3">
        <v>0.31732778257469013</v>
      </c>
      <c r="DW26">
        <f t="shared" si="52"/>
        <v>0.80246271642076716</v>
      </c>
      <c r="DX26">
        <f t="shared" si="53"/>
        <v>0.58147043509483232</v>
      </c>
      <c r="DY26">
        <f t="shared" si="54"/>
        <v>0.22099228132593485</v>
      </c>
      <c r="DZ26">
        <f t="shared" si="55"/>
        <v>4.8837588405641133E-2</v>
      </c>
      <c r="ED26" s="2">
        <v>-1.3794038185756177</v>
      </c>
      <c r="EE26" s="3">
        <v>-0.745325069874892</v>
      </c>
      <c r="EF26">
        <f t="shared" si="56"/>
        <v>0.28352761297434403</v>
      </c>
      <c r="EG26">
        <f t="shared" si="57"/>
        <v>0.39487062780735793</v>
      </c>
      <c r="EI26">
        <f t="shared" si="58"/>
        <v>-0.1113430148330139</v>
      </c>
      <c r="EJ26">
        <f t="shared" si="59"/>
        <v>1.2397266952104753E-2</v>
      </c>
      <c r="EM26" s="2">
        <v>0.36105760655607949</v>
      </c>
      <c r="EN26" s="3">
        <v>-3.1583024433856556E-2</v>
      </c>
      <c r="EO26">
        <f t="shared" si="60"/>
        <v>0.58914930850003933</v>
      </c>
      <c r="EP26">
        <f t="shared" si="61"/>
        <v>0.52020236509602624</v>
      </c>
      <c r="ER26">
        <f t="shared" si="62"/>
        <v>6.8946943404013084E-2</v>
      </c>
      <c r="ES26">
        <f t="shared" si="63"/>
        <v>4.7536810047561833E-3</v>
      </c>
      <c r="EW26" s="2">
        <v>5.427441323433628E-2</v>
      </c>
      <c r="EX26" s="3">
        <v>0.26145806104693425</v>
      </c>
      <c r="EY26">
        <f t="shared" si="64"/>
        <v>0.53527876684486664</v>
      </c>
      <c r="EZ26">
        <f t="shared" si="65"/>
        <v>0.57165981891265005</v>
      </c>
      <c r="FB26">
        <f t="shared" si="66"/>
        <v>-3.6381052067783415E-2</v>
      </c>
      <c r="FC26">
        <f t="shared" si="67"/>
        <v>1.323580949558768E-3</v>
      </c>
      <c r="FG26" s="2">
        <v>2.5896929095493761</v>
      </c>
      <c r="FH26" s="3">
        <v>0.17995447274204554</v>
      </c>
      <c r="FI26">
        <f t="shared" si="68"/>
        <v>0.98049340275808594</v>
      </c>
      <c r="FJ26">
        <f t="shared" si="69"/>
        <v>0.55734794478002825</v>
      </c>
      <c r="FK26">
        <f t="shared" si="70"/>
        <v>0.42314545797805769</v>
      </c>
      <c r="FL26">
        <f t="shared" si="71"/>
        <v>0.1790520786074602</v>
      </c>
      <c r="FP26" s="2">
        <v>0.30363556284869364</v>
      </c>
      <c r="FQ26" s="3">
        <v>0.49300177082243202</v>
      </c>
      <c r="FR26">
        <f t="shared" si="72"/>
        <v>0.57906610751379861</v>
      </c>
      <c r="FS26">
        <f t="shared" si="73"/>
        <v>0.61231845124317841</v>
      </c>
      <c r="FU26">
        <f t="shared" si="74"/>
        <v>-3.3252343729379796E-2</v>
      </c>
      <c r="FV26">
        <f t="shared" si="75"/>
        <v>1.1057183634968239E-3</v>
      </c>
      <c r="FZ26" s="2">
        <v>-0.82691964288274822</v>
      </c>
      <c r="GA26" s="3">
        <v>1.9469512225841111E-2</v>
      </c>
      <c r="GB26">
        <f t="shared" si="76"/>
        <v>0.38054277693501282</v>
      </c>
      <c r="GC26">
        <f t="shared" si="77"/>
        <v>0.52916709283404195</v>
      </c>
      <c r="GD26">
        <f t="shared" si="78"/>
        <v>-0.14862431589902914</v>
      </c>
      <c r="GE26">
        <f t="shared" si="79"/>
        <v>2.2089187276454404E-2</v>
      </c>
      <c r="GI26" s="2"/>
      <c r="GJ26" s="3"/>
      <c r="GS26" s="2"/>
      <c r="GT26" s="3"/>
    </row>
    <row r="27" spans="2:202" x14ac:dyDescent="0.25">
      <c r="B27" s="2">
        <v>0.68039050738037266</v>
      </c>
      <c r="C27" s="3">
        <v>-0.23865990874272142</v>
      </c>
      <c r="D27">
        <f t="shared" si="0"/>
        <v>0.64522355477623838</v>
      </c>
      <c r="E27">
        <f t="shared" si="1"/>
        <v>0.48384006049518469</v>
      </c>
      <c r="G27">
        <f t="shared" si="2"/>
        <v>0.1613834942810537</v>
      </c>
      <c r="H27">
        <f t="shared" si="3"/>
        <v>2.6044632226362892E-2</v>
      </c>
      <c r="I27">
        <v>0.6</v>
      </c>
      <c r="J27">
        <v>0.6</v>
      </c>
      <c r="L27" s="2">
        <v>0.54979797889110649</v>
      </c>
      <c r="M27" s="3">
        <v>0.3649885683450077</v>
      </c>
      <c r="N27">
        <f t="shared" si="4"/>
        <v>0.62229175668892533</v>
      </c>
      <c r="O27">
        <f t="shared" si="5"/>
        <v>0.58983957786747909</v>
      </c>
      <c r="P27">
        <f t="shared" si="6"/>
        <v>3.2452178821446243E-2</v>
      </c>
      <c r="Q27">
        <f t="shared" si="7"/>
        <v>1.053143910259124E-3</v>
      </c>
      <c r="V27" s="2">
        <v>0.68039050738037266</v>
      </c>
      <c r="W27" s="3">
        <v>-0.23865990874272142</v>
      </c>
      <c r="X27">
        <f t="shared" si="8"/>
        <v>0.64522355477623838</v>
      </c>
      <c r="Y27">
        <f t="shared" si="9"/>
        <v>0.48384006049518469</v>
      </c>
      <c r="AA27">
        <f t="shared" si="10"/>
        <v>0.1613834942810537</v>
      </c>
      <c r="AB27">
        <f t="shared" si="11"/>
        <v>2.6044632226362892E-2</v>
      </c>
      <c r="AF27" s="2">
        <v>0.54979797889110649</v>
      </c>
      <c r="AG27" s="3">
        <v>0.3649885683450077</v>
      </c>
      <c r="AH27">
        <f t="shared" si="12"/>
        <v>0.62229175668892533</v>
      </c>
      <c r="AI27">
        <f t="shared" si="13"/>
        <v>0.58983957786747909</v>
      </c>
      <c r="AJ27">
        <f t="shared" si="14"/>
        <v>3.2452178821446243E-2</v>
      </c>
      <c r="AK27">
        <f t="shared" si="15"/>
        <v>1.053143910259124E-3</v>
      </c>
      <c r="AP27" s="2">
        <v>-0.56326342369319049</v>
      </c>
      <c r="AQ27" s="3">
        <v>-0.196784958201392</v>
      </c>
      <c r="AR27">
        <f t="shared" si="16"/>
        <v>0.4268403044648228</v>
      </c>
      <c r="AS27">
        <f t="shared" si="17"/>
        <v>0.49119322167399526</v>
      </c>
      <c r="AU27">
        <f t="shared" si="18"/>
        <v>-6.4352917209172467E-2</v>
      </c>
      <c r="AV27">
        <f t="shared" si="19"/>
        <v>4.1412979533306058E-3</v>
      </c>
      <c r="AZ27" s="2">
        <v>-0.33151640945507316</v>
      </c>
      <c r="BA27" s="3">
        <v>9.5417819252317973E-2</v>
      </c>
      <c r="BB27">
        <f t="shared" si="20"/>
        <v>0.46753463666992268</v>
      </c>
      <c r="BC27">
        <f t="shared" si="21"/>
        <v>0.54250347020533685</v>
      </c>
      <c r="BD27">
        <f t="shared" si="22"/>
        <v>-7.496883353541417E-2</v>
      </c>
      <c r="BE27">
        <f t="shared" si="23"/>
        <v>5.6203260016606405E-3</v>
      </c>
      <c r="BI27" s="2">
        <v>-0.56326342369319049</v>
      </c>
      <c r="BJ27" s="3">
        <v>-0.196784958201392</v>
      </c>
      <c r="BK27">
        <f t="shared" si="24"/>
        <v>0.4268403044648228</v>
      </c>
      <c r="BL27">
        <f t="shared" si="25"/>
        <v>0.49119322167399526</v>
      </c>
      <c r="BM27" s="3"/>
      <c r="BN27">
        <f t="shared" si="26"/>
        <v>-6.4352917209172467E-2</v>
      </c>
      <c r="BO27">
        <f t="shared" si="27"/>
        <v>4.1412979533306058E-3</v>
      </c>
      <c r="BR27" s="2">
        <v>-0.33151640945507316</v>
      </c>
      <c r="BS27" s="3">
        <v>9.5417819252317973E-2</v>
      </c>
      <c r="BT27">
        <f t="shared" si="28"/>
        <v>0.46753463666992268</v>
      </c>
      <c r="BU27">
        <f t="shared" si="29"/>
        <v>0.54250347020533685</v>
      </c>
      <c r="BV27" s="3"/>
      <c r="BW27">
        <f t="shared" si="30"/>
        <v>-7.496883353541417E-2</v>
      </c>
      <c r="BX27">
        <f t="shared" si="31"/>
        <v>5.6203260016606405E-3</v>
      </c>
      <c r="CB27" s="2">
        <v>0.90553217836413047</v>
      </c>
      <c r="CC27" s="2">
        <v>0.58533530210165485</v>
      </c>
      <c r="CD27">
        <f t="shared" si="32"/>
        <v>0.68475800134654241</v>
      </c>
      <c r="CE27">
        <f t="shared" si="33"/>
        <v>0.62853204263679152</v>
      </c>
      <c r="CG27">
        <f t="shared" si="34"/>
        <v>5.6225958709750889E-2</v>
      </c>
      <c r="CH27">
        <f t="shared" si="35"/>
        <v>3.161358432830612E-3</v>
      </c>
      <c r="CK27" s="2">
        <v>-0.13498735982564433</v>
      </c>
      <c r="CL27" s="3">
        <v>-4.5847894151642886E-2</v>
      </c>
      <c r="CM27">
        <f t="shared" si="36"/>
        <v>0.50204476168648526</v>
      </c>
      <c r="CN27">
        <f t="shared" si="37"/>
        <v>0.51769748127231663</v>
      </c>
      <c r="CO27">
        <f t="shared" si="38"/>
        <v>-1.5652719585831365E-2</v>
      </c>
      <c r="CP27">
        <f t="shared" si="39"/>
        <v>2.4500763043266884E-4</v>
      </c>
      <c r="CT27" s="2">
        <v>0.8658689078151367</v>
      </c>
      <c r="CU27" s="3">
        <v>4.3068405620158449E-2</v>
      </c>
      <c r="CV27">
        <f t="shared" si="40"/>
        <v>0.67779320694188583</v>
      </c>
      <c r="CW27">
        <f t="shared" si="41"/>
        <v>0.53331101335279496</v>
      </c>
      <c r="CY27">
        <f t="shared" si="42"/>
        <v>0.14448219358909087</v>
      </c>
      <c r="CZ27">
        <f t="shared" si="43"/>
        <v>2.087510426431553E-2</v>
      </c>
      <c r="DC27" s="2">
        <v>-1.5531704915329725</v>
      </c>
      <c r="DD27" s="3">
        <v>-0.38991359540003429</v>
      </c>
      <c r="DE27">
        <f t="shared" si="44"/>
        <v>0.25301451774095368</v>
      </c>
      <c r="DF27">
        <f t="shared" si="45"/>
        <v>0.45728020257289703</v>
      </c>
      <c r="DG27">
        <f t="shared" si="46"/>
        <v>-0.20426568483194335</v>
      </c>
      <c r="DH27">
        <f t="shared" si="47"/>
        <v>4.1724469999862811E-2</v>
      </c>
      <c r="DL27" s="2">
        <v>2.5299348394051591</v>
      </c>
      <c r="DM27" s="3">
        <v>0.40638681852982989</v>
      </c>
      <c r="DN27">
        <f t="shared" si="48"/>
        <v>0.97</v>
      </c>
      <c r="DO27">
        <f t="shared" si="49"/>
        <v>0.59710903137595017</v>
      </c>
      <c r="DQ27">
        <f t="shared" si="50"/>
        <v>0.3728909686240498</v>
      </c>
      <c r="DR27">
        <f t="shared" si="51"/>
        <v>0.13904767448138208</v>
      </c>
      <c r="DU27" s="2">
        <v>-1.9806629764920609</v>
      </c>
      <c r="DV27" s="3">
        <v>-0.51945642869261366</v>
      </c>
      <c r="DW27">
        <f t="shared" si="52"/>
        <v>0.17794765547607855</v>
      </c>
      <c r="DX27">
        <f t="shared" si="53"/>
        <v>0.43453272895331663</v>
      </c>
      <c r="DY27">
        <f t="shared" si="54"/>
        <v>-0.25658507347723808</v>
      </c>
      <c r="DZ27">
        <f t="shared" si="55"/>
        <v>6.5835899931319664E-2</v>
      </c>
      <c r="ED27" s="2">
        <v>0.68039050738037266</v>
      </c>
      <c r="EE27" s="3">
        <v>-0.23865990874272142</v>
      </c>
      <c r="EF27">
        <f t="shared" si="56"/>
        <v>0.64522355477623838</v>
      </c>
      <c r="EG27">
        <f t="shared" si="57"/>
        <v>0.48384006049518469</v>
      </c>
      <c r="EI27">
        <f t="shared" si="58"/>
        <v>0.1613834942810537</v>
      </c>
      <c r="EJ27">
        <f t="shared" si="59"/>
        <v>2.6044632226362892E-2</v>
      </c>
      <c r="EM27" s="2">
        <v>-0.33151640945507316</v>
      </c>
      <c r="EN27" s="3">
        <v>9.5417819252317973E-2</v>
      </c>
      <c r="EO27">
        <f t="shared" si="60"/>
        <v>0.46753463666992268</v>
      </c>
      <c r="EP27">
        <f t="shared" si="61"/>
        <v>0.54250347020533685</v>
      </c>
      <c r="ER27">
        <f t="shared" si="62"/>
        <v>-7.496883353541417E-2</v>
      </c>
      <c r="ES27">
        <f t="shared" si="63"/>
        <v>5.6203260016606405E-3</v>
      </c>
      <c r="EW27" s="2">
        <v>-0.78360594326201416</v>
      </c>
      <c r="EX27" s="3">
        <v>-6.9200420791683259E-2</v>
      </c>
      <c r="EY27">
        <f t="shared" si="64"/>
        <v>0.38814857969882743</v>
      </c>
      <c r="EZ27">
        <f t="shared" si="65"/>
        <v>0.51359682228414161</v>
      </c>
      <c r="FB27">
        <f t="shared" si="66"/>
        <v>-0.12544824258531417</v>
      </c>
      <c r="FC27">
        <f t="shared" si="67"/>
        <v>1.5737261567743834E-2</v>
      </c>
      <c r="FG27" s="2">
        <v>0.31315130855943868</v>
      </c>
      <c r="FH27" s="3">
        <v>-0.69023093751587383</v>
      </c>
      <c r="FI27">
        <f t="shared" si="68"/>
        <v>0.58073705425028788</v>
      </c>
      <c r="FJ27">
        <f t="shared" si="69"/>
        <v>0.40454505201575774</v>
      </c>
      <c r="FK27">
        <f t="shared" si="70"/>
        <v>0.17619200223453013</v>
      </c>
      <c r="FL27">
        <f t="shared" si="71"/>
        <v>3.1043621651412671E-2</v>
      </c>
      <c r="FP27" s="2">
        <v>0.48400866101457757</v>
      </c>
      <c r="FQ27" s="3">
        <v>-0.1890101857248862</v>
      </c>
      <c r="FR27">
        <f t="shared" si="72"/>
        <v>0.61073927837106645</v>
      </c>
      <c r="FS27">
        <f t="shared" si="73"/>
        <v>0.49255845684225902</v>
      </c>
      <c r="FU27">
        <f t="shared" si="74"/>
        <v>0.11818082152880743</v>
      </c>
      <c r="FV27">
        <f t="shared" si="75"/>
        <v>1.3966706577223835E-2</v>
      </c>
      <c r="FZ27" s="2">
        <v>-0.2035801442946033</v>
      </c>
      <c r="GA27" s="3">
        <v>8.082545197127676E-2</v>
      </c>
      <c r="GB27">
        <f t="shared" si="76"/>
        <v>0.49</v>
      </c>
      <c r="GC27">
        <f t="shared" si="77"/>
        <v>0.53994107843625294</v>
      </c>
      <c r="GD27">
        <f t="shared" si="78"/>
        <v>-4.994107843625295E-2</v>
      </c>
      <c r="GE27">
        <f t="shared" si="79"/>
        <v>2.4941113153759695E-3</v>
      </c>
      <c r="GI27" s="2"/>
      <c r="GJ27" s="3"/>
      <c r="GS27" s="2"/>
      <c r="GT27" s="3"/>
    </row>
    <row r="28" spans="2:202" x14ac:dyDescent="0.25">
      <c r="B28" s="2">
        <v>-0.53184545646227033</v>
      </c>
      <c r="C28" s="3">
        <v>-0.19948802756327116</v>
      </c>
      <c r="D28">
        <f t="shared" si="0"/>
        <v>0.43235723938589293</v>
      </c>
      <c r="E28">
        <f t="shared" si="1"/>
        <v>0.49071856786692308</v>
      </c>
      <c r="G28">
        <f t="shared" si="2"/>
        <v>-5.836132848103015E-2</v>
      </c>
      <c r="H28">
        <f t="shared" si="3"/>
        <v>3.4060446620707008E-3</v>
      </c>
      <c r="I28">
        <v>0.8</v>
      </c>
      <c r="J28">
        <v>0.8</v>
      </c>
      <c r="L28" s="2">
        <v>0.95895376234927343</v>
      </c>
      <c r="M28" s="3">
        <v>3.2842278122949292E-2</v>
      </c>
      <c r="N28">
        <f t="shared" si="4"/>
        <v>0.69413872926125175</v>
      </c>
      <c r="O28">
        <f t="shared" si="5"/>
        <v>0.53151532493406284</v>
      </c>
      <c r="P28">
        <f t="shared" si="6"/>
        <v>0.16262340432718891</v>
      </c>
      <c r="Q28">
        <f t="shared" si="7"/>
        <v>2.6446371634964366E-2</v>
      </c>
      <c r="V28" s="2">
        <v>-0.53184545646227033</v>
      </c>
      <c r="W28" s="3">
        <v>-0.19948802756327116</v>
      </c>
      <c r="X28">
        <f t="shared" si="8"/>
        <v>0.43235723938589293</v>
      </c>
      <c r="Y28">
        <f t="shared" si="9"/>
        <v>0.49071856786692308</v>
      </c>
      <c r="AA28">
        <f t="shared" si="10"/>
        <v>-5.836132848103015E-2</v>
      </c>
      <c r="AB28">
        <f t="shared" si="11"/>
        <v>3.4060446620707008E-3</v>
      </c>
      <c r="AF28" s="2">
        <v>0.95895376234927343</v>
      </c>
      <c r="AG28" s="3">
        <v>3.2842278122949292E-2</v>
      </c>
      <c r="AH28">
        <f t="shared" si="12"/>
        <v>0.69413872926125175</v>
      </c>
      <c r="AI28">
        <f t="shared" si="13"/>
        <v>0.53151532493406284</v>
      </c>
      <c r="AJ28">
        <f t="shared" si="14"/>
        <v>0.16262340432718891</v>
      </c>
      <c r="AK28">
        <f t="shared" si="15"/>
        <v>2.6446371634964366E-2</v>
      </c>
      <c r="AP28" s="2">
        <v>0.30363556284869364</v>
      </c>
      <c r="AQ28" s="3">
        <v>0.47536161448491498</v>
      </c>
      <c r="AR28">
        <f t="shared" si="16"/>
        <v>0.57906610751379861</v>
      </c>
      <c r="AS28">
        <f t="shared" si="17"/>
        <v>0.60922087354834242</v>
      </c>
      <c r="AU28">
        <f t="shared" si="18"/>
        <v>-3.0154766034543812E-2</v>
      </c>
      <c r="AV28">
        <f t="shared" si="19"/>
        <v>9.0930991459807714E-4</v>
      </c>
      <c r="AZ28" s="2">
        <v>-0.41628595361034409</v>
      </c>
      <c r="BA28" s="3">
        <v>-0.42670514532469012</v>
      </c>
      <c r="BB28">
        <f t="shared" si="20"/>
        <v>0.45264926694004554</v>
      </c>
      <c r="BC28">
        <f t="shared" si="21"/>
        <v>0.45081967681425189</v>
      </c>
      <c r="BD28">
        <f t="shared" si="22"/>
        <v>1.8295901257936453E-3</v>
      </c>
      <c r="BE28">
        <f t="shared" si="23"/>
        <v>3.3474000284016071E-6</v>
      </c>
      <c r="BI28" s="2">
        <v>0.30363556284869364</v>
      </c>
      <c r="BJ28" s="3">
        <v>0.47536161448491498</v>
      </c>
      <c r="BK28">
        <f t="shared" si="24"/>
        <v>0.57906610751379861</v>
      </c>
      <c r="BL28">
        <f t="shared" si="25"/>
        <v>0.60922087354834242</v>
      </c>
      <c r="BM28" s="3"/>
      <c r="BN28">
        <f t="shared" si="26"/>
        <v>-3.0154766034543812E-2</v>
      </c>
      <c r="BO28">
        <f t="shared" si="27"/>
        <v>9.0930991459807714E-4</v>
      </c>
      <c r="BR28" s="2">
        <v>-0.41628595361034409</v>
      </c>
      <c r="BS28" s="3">
        <v>-0.42670514532469012</v>
      </c>
      <c r="BT28">
        <f t="shared" si="28"/>
        <v>0.45264926694004554</v>
      </c>
      <c r="BU28">
        <f t="shared" si="29"/>
        <v>0.45081967681425189</v>
      </c>
      <c r="BV28" s="3"/>
      <c r="BW28">
        <f t="shared" si="30"/>
        <v>1.8295901257936453E-3</v>
      </c>
      <c r="BX28">
        <f t="shared" si="31"/>
        <v>3.3474000284016071E-6</v>
      </c>
      <c r="CB28" s="2">
        <v>-0.40608091969089505</v>
      </c>
      <c r="CC28" s="2">
        <v>7.8466167060095474E-2</v>
      </c>
      <c r="CD28">
        <f t="shared" si="32"/>
        <v>0.45444125136688984</v>
      </c>
      <c r="CE28">
        <f t="shared" si="33"/>
        <v>0.5395267925208217</v>
      </c>
      <c r="CG28">
        <f t="shared" si="34"/>
        <v>-8.5085541153931854E-2</v>
      </c>
      <c r="CH28">
        <f t="shared" si="35"/>
        <v>7.2395493134574315E-3</v>
      </c>
      <c r="CK28" s="2">
        <v>-0.13415921914857326</v>
      </c>
      <c r="CL28" s="3">
        <v>0.60526916895866689</v>
      </c>
      <c r="CM28">
        <f t="shared" si="36"/>
        <v>0.50219018160456308</v>
      </c>
      <c r="CN28">
        <f t="shared" si="37"/>
        <v>0.63203239150936852</v>
      </c>
      <c r="CO28">
        <f t="shared" si="38"/>
        <v>-0.12984220990480544</v>
      </c>
      <c r="CP28">
        <f t="shared" si="39"/>
        <v>1.6858999472963557E-2</v>
      </c>
      <c r="CT28" s="2">
        <v>0.36105760655607949</v>
      </c>
      <c r="CU28" s="3">
        <v>-0.12041563297067165</v>
      </c>
      <c r="CV28">
        <f t="shared" si="40"/>
        <v>0.58914930850003933</v>
      </c>
      <c r="CW28">
        <f t="shared" si="41"/>
        <v>0.50460352903625116</v>
      </c>
      <c r="CY28">
        <f t="shared" si="42"/>
        <v>8.4545779463788162E-2</v>
      </c>
      <c r="CZ28">
        <f t="shared" si="43"/>
        <v>7.1479888251395046E-3</v>
      </c>
      <c r="DC28" s="2">
        <v>-0.2035801442946033</v>
      </c>
      <c r="DD28" s="3">
        <v>0.10218623353567388</v>
      </c>
      <c r="DE28">
        <f t="shared" si="44"/>
        <v>0.49</v>
      </c>
      <c r="DF28">
        <f t="shared" si="45"/>
        <v>0.54369199080075481</v>
      </c>
      <c r="DG28">
        <f t="shared" si="46"/>
        <v>-5.3691990800754819E-2</v>
      </c>
      <c r="DH28">
        <f t="shared" si="47"/>
        <v>2.88282987614834E-3</v>
      </c>
      <c r="DL28" s="2">
        <v>0.85057154658330236</v>
      </c>
      <c r="DM28" s="3">
        <v>0.16291279608938145</v>
      </c>
      <c r="DN28">
        <f t="shared" si="48"/>
        <v>0.67510701958419217</v>
      </c>
      <c r="DO28">
        <f t="shared" si="49"/>
        <v>0.55435545897253968</v>
      </c>
      <c r="DQ28">
        <f t="shared" si="50"/>
        <v>0.12075156061165249</v>
      </c>
      <c r="DR28">
        <f t="shared" si="51"/>
        <v>1.4580939390149584E-2</v>
      </c>
      <c r="DU28" s="2">
        <v>1.690225976364115</v>
      </c>
      <c r="DV28" s="3">
        <v>0.12972913586445328</v>
      </c>
      <c r="DW28">
        <f t="shared" si="52"/>
        <v>0.8225487306039323</v>
      </c>
      <c r="DX28">
        <f t="shared" si="53"/>
        <v>0.54852847174073494</v>
      </c>
      <c r="DY28">
        <f t="shared" si="54"/>
        <v>0.27402025886319736</v>
      </c>
      <c r="DZ28">
        <f t="shared" si="55"/>
        <v>7.5087102267453687E-2</v>
      </c>
      <c r="ED28" s="2">
        <v>-0.53184545646227033</v>
      </c>
      <c r="EE28" s="3">
        <v>-0.19948802756327116</v>
      </c>
      <c r="EF28">
        <f t="shared" si="56"/>
        <v>0.43235723938589293</v>
      </c>
      <c r="EG28">
        <f t="shared" si="57"/>
        <v>0.49071856786692308</v>
      </c>
      <c r="EI28">
        <f t="shared" si="58"/>
        <v>-5.836132848103015E-2</v>
      </c>
      <c r="EJ28">
        <f t="shared" si="59"/>
        <v>3.4060446620707008E-3</v>
      </c>
      <c r="EM28" s="2">
        <v>-0.41628595361034409</v>
      </c>
      <c r="EN28" s="3">
        <v>-0.42670514532469012</v>
      </c>
      <c r="EO28">
        <f t="shared" si="60"/>
        <v>0.45264926694004554</v>
      </c>
      <c r="EP28">
        <f t="shared" si="61"/>
        <v>0.45081967681425189</v>
      </c>
      <c r="ER28">
        <f t="shared" si="62"/>
        <v>1.8295901257936453E-3</v>
      </c>
      <c r="ES28">
        <f t="shared" si="63"/>
        <v>3.3474000284016071E-6</v>
      </c>
      <c r="EW28" s="2">
        <v>-0.6059439603577198</v>
      </c>
      <c r="EX28" s="3">
        <v>0.10703081429337807</v>
      </c>
      <c r="EY28">
        <f t="shared" si="64"/>
        <v>0.41934568390443144</v>
      </c>
      <c r="EZ28">
        <f t="shared" si="65"/>
        <v>0.54454268991071564</v>
      </c>
      <c r="FB28">
        <f t="shared" si="66"/>
        <v>-0.12519700600628419</v>
      </c>
      <c r="FC28">
        <f t="shared" si="67"/>
        <v>1.5674290312937562E-2</v>
      </c>
      <c r="FG28" s="2">
        <v>-0.92898824635776978</v>
      </c>
      <c r="FH28" s="3">
        <v>-2.0261733496664332E-2</v>
      </c>
      <c r="FI28">
        <f t="shared" si="68"/>
        <v>0.3626197254938609</v>
      </c>
      <c r="FJ28">
        <f t="shared" si="69"/>
        <v>0.52219036211900105</v>
      </c>
      <c r="FK28">
        <f t="shared" si="70"/>
        <v>-0.15957063662514015</v>
      </c>
      <c r="FL28">
        <f t="shared" si="71"/>
        <v>2.5462788072952519E-2</v>
      </c>
      <c r="FP28" s="2">
        <v>-2.0576078255564711</v>
      </c>
      <c r="FQ28" s="3">
        <v>-0.7487229445699719</v>
      </c>
      <c r="FR28">
        <f t="shared" si="72"/>
        <v>0.16443628723000875</v>
      </c>
      <c r="FS28">
        <f t="shared" si="73"/>
        <v>0.39427396751342719</v>
      </c>
      <c r="FU28">
        <f t="shared" si="74"/>
        <v>-0.22983768028341844</v>
      </c>
      <c r="FV28">
        <f t="shared" si="75"/>
        <v>5.2825359278062874E-2</v>
      </c>
      <c r="FZ28" s="2">
        <v>-0.34031433640731373</v>
      </c>
      <c r="GA28" s="3">
        <v>8.5152606956648766E-2</v>
      </c>
      <c r="GB28">
        <f t="shared" si="76"/>
        <v>0.4659897375337344</v>
      </c>
      <c r="GC28">
        <f t="shared" si="77"/>
        <v>0.54070091857079183</v>
      </c>
      <c r="GD28">
        <f t="shared" si="78"/>
        <v>-7.4711181037057428E-2</v>
      </c>
      <c r="GE28">
        <f t="shared" si="79"/>
        <v>5.5817605719519691E-3</v>
      </c>
      <c r="GI28" s="2"/>
      <c r="GJ28" s="3"/>
      <c r="GS28" s="2"/>
      <c r="GT28" s="3"/>
    </row>
    <row r="29" spans="2:202" x14ac:dyDescent="0.25">
      <c r="B29" s="2">
        <v>-0.13498735982564433</v>
      </c>
      <c r="C29" s="3">
        <v>-1.5333422417816749E-2</v>
      </c>
      <c r="D29">
        <f t="shared" si="0"/>
        <v>0.50204476168648526</v>
      </c>
      <c r="E29">
        <f t="shared" si="1"/>
        <v>0.52305576411311971</v>
      </c>
      <c r="G29">
        <f t="shared" si="2"/>
        <v>-2.1011002426634451E-2</v>
      </c>
      <c r="H29">
        <f t="shared" si="3"/>
        <v>4.4146222297203878E-4</v>
      </c>
      <c r="I29">
        <v>1</v>
      </c>
      <c r="J29">
        <v>1</v>
      </c>
      <c r="L29" s="2">
        <v>-0.45618079736846956</v>
      </c>
      <c r="M29" s="3">
        <v>-0.745325069874892</v>
      </c>
      <c r="N29">
        <f t="shared" si="4"/>
        <v>0.44564380872302795</v>
      </c>
      <c r="O29">
        <f t="shared" si="5"/>
        <v>0.39487062780735793</v>
      </c>
      <c r="P29">
        <f t="shared" si="6"/>
        <v>5.0773180915670013E-2</v>
      </c>
      <c r="Q29">
        <f t="shared" si="7"/>
        <v>2.5779159002953574E-3</v>
      </c>
      <c r="V29" s="2">
        <v>-0.13498735982564433</v>
      </c>
      <c r="W29" s="3">
        <v>-1.5333422417816749E-2</v>
      </c>
      <c r="X29">
        <f t="shared" si="8"/>
        <v>0.50204476168648526</v>
      </c>
      <c r="Y29">
        <f t="shared" si="9"/>
        <v>0.52305576411311971</v>
      </c>
      <c r="AA29">
        <f t="shared" si="10"/>
        <v>-2.1011002426634451E-2</v>
      </c>
      <c r="AB29">
        <f t="shared" si="11"/>
        <v>4.4146222297203878E-4</v>
      </c>
      <c r="AF29" s="2">
        <v>-0.45618079736846956</v>
      </c>
      <c r="AG29" s="3">
        <v>-0.745325069874892</v>
      </c>
      <c r="AH29">
        <f t="shared" si="12"/>
        <v>0.44564380872302795</v>
      </c>
      <c r="AI29">
        <f t="shared" si="13"/>
        <v>0.39487062780735793</v>
      </c>
      <c r="AJ29">
        <f t="shared" si="14"/>
        <v>5.0773180915670013E-2</v>
      </c>
      <c r="AK29">
        <f t="shared" si="15"/>
        <v>2.5779159002953574E-3</v>
      </c>
      <c r="AP29" s="2">
        <v>0.58655441701955613</v>
      </c>
      <c r="AQ29" s="3">
        <v>0.54153023269189338</v>
      </c>
      <c r="AR29">
        <f t="shared" si="16"/>
        <v>0.62874611688335025</v>
      </c>
      <c r="AS29">
        <f t="shared" si="17"/>
        <v>0.62083995627835986</v>
      </c>
      <c r="AU29">
        <f t="shared" si="18"/>
        <v>7.9061606049903865E-3</v>
      </c>
      <c r="AV29">
        <f t="shared" si="19"/>
        <v>6.2507375511901958E-5</v>
      </c>
      <c r="AZ29" s="2">
        <v>-0.81267868422385547</v>
      </c>
      <c r="BA29" s="3">
        <v>-0.25355087228383694</v>
      </c>
      <c r="BB29">
        <f t="shared" si="20"/>
        <v>0.38304346202253947</v>
      </c>
      <c r="BC29">
        <f t="shared" si="21"/>
        <v>0.48122523579425652</v>
      </c>
      <c r="BD29">
        <f t="shared" si="22"/>
        <v>-9.8181773771717051E-2</v>
      </c>
      <c r="BE29">
        <f t="shared" si="23"/>
        <v>9.6396607009606259E-3</v>
      </c>
      <c r="BI29" s="2">
        <v>0.58655441701955613</v>
      </c>
      <c r="BJ29" s="3">
        <v>0.54153023269189338</v>
      </c>
      <c r="BK29">
        <f t="shared" si="24"/>
        <v>0.62874611688335025</v>
      </c>
      <c r="BL29">
        <f t="shared" si="25"/>
        <v>0.62083995627835986</v>
      </c>
      <c r="BM29" s="3"/>
      <c r="BN29">
        <f t="shared" si="26"/>
        <v>7.9061606049903865E-3</v>
      </c>
      <c r="BO29">
        <f t="shared" si="27"/>
        <v>6.2507375511901958E-5</v>
      </c>
      <c r="BR29" s="2">
        <v>-0.81267868422385547</v>
      </c>
      <c r="BS29" s="3">
        <v>-0.25355087228383694</v>
      </c>
      <c r="BT29">
        <f t="shared" si="28"/>
        <v>0.38304346202253947</v>
      </c>
      <c r="BU29">
        <f t="shared" si="29"/>
        <v>0.48122523579425652</v>
      </c>
      <c r="BV29" s="3"/>
      <c r="BW29">
        <f t="shared" si="30"/>
        <v>-9.8181773771717051E-2</v>
      </c>
      <c r="BX29">
        <f t="shared" si="31"/>
        <v>9.6396607009606259E-3</v>
      </c>
      <c r="CB29" s="2">
        <v>-0.33689356254479552</v>
      </c>
      <c r="CC29" s="2">
        <v>0.50322667175786662</v>
      </c>
      <c r="CD29">
        <f t="shared" si="32"/>
        <v>0.46659041887764507</v>
      </c>
      <c r="CE29">
        <f t="shared" si="33"/>
        <v>0.61411392428001021</v>
      </c>
      <c r="CG29">
        <f t="shared" si="34"/>
        <v>-0.14752350540236514</v>
      </c>
      <c r="CH29">
        <f t="shared" si="35"/>
        <v>2.1763184646201656E-2</v>
      </c>
      <c r="CK29" s="2">
        <v>1.4485647852547749</v>
      </c>
      <c r="CL29" s="3">
        <v>0.49723590594201111</v>
      </c>
      <c r="CM29">
        <f t="shared" si="36"/>
        <v>0.78011348791304247</v>
      </c>
      <c r="CN29">
        <f t="shared" si="37"/>
        <v>0.61306195726729651</v>
      </c>
      <c r="CO29">
        <f t="shared" si="38"/>
        <v>0.16705153064574596</v>
      </c>
      <c r="CP29">
        <f t="shared" si="39"/>
        <v>2.7906213891086603E-2</v>
      </c>
      <c r="CT29" s="2">
        <v>-1.0990517593584785</v>
      </c>
      <c r="CU29" s="3">
        <v>-1.3964010800153279E-2</v>
      </c>
      <c r="CV29">
        <f t="shared" si="40"/>
        <v>0.33275689806210684</v>
      </c>
      <c r="CW29">
        <f t="shared" si="41"/>
        <v>0.52329623017253335</v>
      </c>
      <c r="CY29">
        <f t="shared" si="42"/>
        <v>-0.19053933211042651</v>
      </c>
      <c r="CZ29">
        <f t="shared" si="43"/>
        <v>3.6305237081087412E-2</v>
      </c>
      <c r="DC29" s="2">
        <v>-0.6059439603577198</v>
      </c>
      <c r="DD29" s="3">
        <v>0.46000438125306981</v>
      </c>
      <c r="DE29">
        <f t="shared" si="44"/>
        <v>0.41934568390443144</v>
      </c>
      <c r="DF29">
        <f t="shared" si="45"/>
        <v>0.6065241727820242</v>
      </c>
      <c r="DG29">
        <f t="shared" si="46"/>
        <v>-0.18717848887759275</v>
      </c>
      <c r="DH29">
        <f t="shared" si="47"/>
        <v>3.5035786698499112E-2</v>
      </c>
      <c r="DL29" s="2">
        <v>-0.6059439603577198</v>
      </c>
      <c r="DM29" s="3">
        <v>0.34113288418670684</v>
      </c>
      <c r="DN29">
        <f t="shared" si="48"/>
        <v>0.41934568390443144</v>
      </c>
      <c r="DO29">
        <f t="shared" si="49"/>
        <v>0.58565056538199201</v>
      </c>
      <c r="DQ29">
        <f t="shared" si="50"/>
        <v>-0.16630488147756056</v>
      </c>
      <c r="DR29">
        <f t="shared" si="51"/>
        <v>2.7657313603265465E-2</v>
      </c>
      <c r="DU29" s="2">
        <v>-1.0391548051960595</v>
      </c>
      <c r="DV29" s="3">
        <v>-0.19087373772139407</v>
      </c>
      <c r="DW29">
        <f t="shared" si="52"/>
        <v>0.34327468858800614</v>
      </c>
      <c r="DX29">
        <f t="shared" si="53"/>
        <v>0.49223122067795855</v>
      </c>
      <c r="DY29">
        <f t="shared" si="54"/>
        <v>-0.14895653208995241</v>
      </c>
      <c r="DZ29">
        <f t="shared" si="55"/>
        <v>2.2188048452265022E-2</v>
      </c>
      <c r="ED29" s="2">
        <v>-0.13498735982564433</v>
      </c>
      <c r="EE29" s="3">
        <v>-1.5333422417816749E-2</v>
      </c>
      <c r="EF29">
        <f t="shared" si="56"/>
        <v>0.50204476168648526</v>
      </c>
      <c r="EG29">
        <f t="shared" si="57"/>
        <v>0.52305576411311971</v>
      </c>
      <c r="EI29">
        <f t="shared" si="58"/>
        <v>-2.1011002426634451E-2</v>
      </c>
      <c r="EJ29">
        <f t="shared" si="59"/>
        <v>4.4146222297203878E-4</v>
      </c>
      <c r="EM29" s="2">
        <v>-0.81267868422385547</v>
      </c>
      <c r="EN29" s="3">
        <v>-0.25355087228383694</v>
      </c>
      <c r="EO29">
        <f t="shared" si="60"/>
        <v>0.38304346202253947</v>
      </c>
      <c r="EP29">
        <f t="shared" si="61"/>
        <v>0.48122523579425652</v>
      </c>
      <c r="ER29">
        <f t="shared" si="62"/>
        <v>-9.8181773771717051E-2</v>
      </c>
      <c r="ES29">
        <f t="shared" si="63"/>
        <v>9.6396607009606259E-3</v>
      </c>
      <c r="EW29" s="2">
        <v>0.11326015971081731</v>
      </c>
      <c r="EX29" s="3">
        <v>-7.8286017770478195E-3</v>
      </c>
      <c r="EY29">
        <f t="shared" si="64"/>
        <v>0.54563655104489672</v>
      </c>
      <c r="EZ29">
        <f t="shared" si="65"/>
        <v>0.52437359625563584</v>
      </c>
      <c r="FB29">
        <f t="shared" si="66"/>
        <v>2.1262954789260879E-2</v>
      </c>
      <c r="FC29">
        <f t="shared" si="67"/>
        <v>4.5211324637015217E-4</v>
      </c>
      <c r="FG29" s="2">
        <v>-0.28926794180312454</v>
      </c>
      <c r="FH29" s="3">
        <v>7.9161998676051341E-3</v>
      </c>
      <c r="FI29">
        <f t="shared" si="68"/>
        <v>0.47495338673855692</v>
      </c>
      <c r="FJ29">
        <f t="shared" si="69"/>
        <v>0.52713835329355208</v>
      </c>
      <c r="FK29">
        <f t="shared" si="70"/>
        <v>-5.218496655499516E-2</v>
      </c>
      <c r="FL29">
        <f t="shared" si="71"/>
        <v>2.7232707343459632E-3</v>
      </c>
      <c r="FP29" s="2">
        <v>0.47979860163033733</v>
      </c>
      <c r="FQ29" s="3">
        <v>-0.22266983787464006</v>
      </c>
      <c r="FR29">
        <f t="shared" si="72"/>
        <v>0.61</v>
      </c>
      <c r="FS29">
        <f t="shared" si="73"/>
        <v>0.48664788633936235</v>
      </c>
      <c r="FU29">
        <f t="shared" si="74"/>
        <v>0.12335211366063764</v>
      </c>
      <c r="FV29">
        <f t="shared" si="75"/>
        <v>1.5215743944546868E-2</v>
      </c>
      <c r="FZ29" s="2">
        <v>0.22982339095090581</v>
      </c>
      <c r="GA29" s="3">
        <v>-0.36616597585529526</v>
      </c>
      <c r="GB29">
        <f t="shared" si="76"/>
        <v>0.56610483138317191</v>
      </c>
      <c r="GC29">
        <f t="shared" si="77"/>
        <v>0.46145023911904631</v>
      </c>
      <c r="GD29">
        <f t="shared" si="78"/>
        <v>0.1046545922641256</v>
      </c>
      <c r="GE29">
        <f t="shared" si="79"/>
        <v>1.0952583681970378E-2</v>
      </c>
      <c r="GI29" s="2"/>
      <c r="GJ29" s="3"/>
      <c r="GS29" s="2"/>
      <c r="GT29" s="3"/>
    </row>
    <row r="30" spans="2:202" x14ac:dyDescent="0.25">
      <c r="B30" s="2">
        <v>0.46043075924155968</v>
      </c>
      <c r="C30" s="3">
        <v>0.5449014453796438</v>
      </c>
      <c r="D30">
        <f t="shared" si="0"/>
        <v>0.60659904394084185</v>
      </c>
      <c r="E30">
        <f t="shared" si="1"/>
        <v>0.62143193477482672</v>
      </c>
      <c r="G30">
        <f t="shared" si="2"/>
        <v>-1.4832890833984869E-2</v>
      </c>
      <c r="H30">
        <f t="shared" si="3"/>
        <v>2.2001465049291234E-4</v>
      </c>
      <c r="I30">
        <v>1.2</v>
      </c>
      <c r="J30">
        <v>1.2</v>
      </c>
      <c r="L30" s="2">
        <v>-0.33741269474761598</v>
      </c>
      <c r="M30" s="3">
        <v>0.25301322100890089</v>
      </c>
      <c r="N30">
        <f t="shared" si="4"/>
        <v>0.46649926025629501</v>
      </c>
      <c r="O30">
        <f t="shared" si="5"/>
        <v>0.57017692116289276</v>
      </c>
      <c r="P30">
        <f t="shared" si="6"/>
        <v>-0.10367766090659775</v>
      </c>
      <c r="Q30">
        <f t="shared" si="7"/>
        <v>1.0749057371063466E-2</v>
      </c>
      <c r="V30" s="2">
        <v>0.46043075924155968</v>
      </c>
      <c r="W30" s="3">
        <v>0.5449014453796438</v>
      </c>
      <c r="X30">
        <f t="shared" si="8"/>
        <v>0.60659904394084185</v>
      </c>
      <c r="Y30">
        <f t="shared" si="9"/>
        <v>0.62143193477482672</v>
      </c>
      <c r="AA30">
        <f t="shared" si="10"/>
        <v>-1.4832890833984869E-2</v>
      </c>
      <c r="AB30">
        <f t="shared" si="11"/>
        <v>2.2001465049291234E-4</v>
      </c>
      <c r="AF30" s="2">
        <v>-0.33741269474761598</v>
      </c>
      <c r="AG30" s="3">
        <v>0.25301322100890089</v>
      </c>
      <c r="AH30">
        <f t="shared" si="12"/>
        <v>0.46649926025629501</v>
      </c>
      <c r="AI30">
        <f t="shared" si="13"/>
        <v>0.57017692116289276</v>
      </c>
      <c r="AJ30">
        <f t="shared" si="14"/>
        <v>-0.10367766090659775</v>
      </c>
      <c r="AK30">
        <f t="shared" si="15"/>
        <v>1.0749057371063466E-2</v>
      </c>
      <c r="AP30" s="2">
        <v>-0.11952329102711255</v>
      </c>
      <c r="AQ30" s="3">
        <v>-0.26347443376554414</v>
      </c>
      <c r="AR30">
        <f t="shared" si="16"/>
        <v>0.50476022257386211</v>
      </c>
      <c r="AS30">
        <f t="shared" si="17"/>
        <v>0.47948267738882483</v>
      </c>
      <c r="AU30">
        <f t="shared" si="18"/>
        <v>2.5277545185037276E-2</v>
      </c>
      <c r="AV30">
        <f t="shared" si="19"/>
        <v>6.3895429058160116E-4</v>
      </c>
      <c r="AZ30" s="2">
        <v>-1.3362101794129195</v>
      </c>
      <c r="BA30" s="3">
        <v>5.0426776558626034E-2</v>
      </c>
      <c r="BB30">
        <f t="shared" si="20"/>
        <v>0.29111233335148767</v>
      </c>
      <c r="BC30">
        <f t="shared" si="21"/>
        <v>0.53460312920784836</v>
      </c>
      <c r="BD30">
        <f t="shared" si="22"/>
        <v>-0.24349079585636069</v>
      </c>
      <c r="BE30">
        <f t="shared" si="23"/>
        <v>5.9287767666763913E-2</v>
      </c>
      <c r="BI30" s="2">
        <v>-0.11952329102711255</v>
      </c>
      <c r="BJ30" s="3">
        <v>-0.26347443376554414</v>
      </c>
      <c r="BK30">
        <f t="shared" si="24"/>
        <v>0.50476022257386211</v>
      </c>
      <c r="BL30">
        <f t="shared" si="25"/>
        <v>0.47948267738882483</v>
      </c>
      <c r="BM30" s="3"/>
      <c r="BN30">
        <f t="shared" si="26"/>
        <v>2.5277545185037276E-2</v>
      </c>
      <c r="BO30">
        <f t="shared" si="27"/>
        <v>6.3895429058160116E-4</v>
      </c>
      <c r="BR30" s="2">
        <v>-1.3362101794129195</v>
      </c>
      <c r="BS30" s="3">
        <v>5.0426776558626034E-2</v>
      </c>
      <c r="BT30">
        <f t="shared" si="28"/>
        <v>0.29111233335148767</v>
      </c>
      <c r="BU30">
        <f t="shared" si="29"/>
        <v>0.53460312920784836</v>
      </c>
      <c r="BV30" s="3"/>
      <c r="BW30">
        <f t="shared" si="30"/>
        <v>-0.24349079585636069</v>
      </c>
      <c r="BX30">
        <f t="shared" si="31"/>
        <v>5.9287767666763913E-2</v>
      </c>
      <c r="CB30" s="2">
        <v>0.95895376234927343</v>
      </c>
      <c r="CC30" s="2">
        <v>0.42301435549545502</v>
      </c>
      <c r="CD30">
        <f t="shared" si="32"/>
        <v>0.69413872926125175</v>
      </c>
      <c r="CE30">
        <f t="shared" si="33"/>
        <v>0.6000287950469354</v>
      </c>
      <c r="CG30">
        <f t="shared" si="34"/>
        <v>9.4109934214316349E-2</v>
      </c>
      <c r="CH30">
        <f t="shared" si="35"/>
        <v>8.8566797178229514E-3</v>
      </c>
      <c r="CK30" s="2">
        <v>0.38649752864667314</v>
      </c>
      <c r="CL30" s="3">
        <v>0.71392293731286316</v>
      </c>
      <c r="CM30">
        <f t="shared" si="36"/>
        <v>0.59361651013467509</v>
      </c>
      <c r="CN30">
        <f t="shared" si="37"/>
        <v>0.65111178530124925</v>
      </c>
      <c r="CO30">
        <f t="shared" si="38"/>
        <v>-5.7495275166574156E-2</v>
      </c>
      <c r="CP30">
        <f t="shared" si="39"/>
        <v>3.3057066664800789E-3</v>
      </c>
      <c r="CT30" s="2">
        <v>-0.45618079736846956</v>
      </c>
      <c r="CU30" s="3">
        <v>-0.46051097406991259</v>
      </c>
      <c r="CV30">
        <f t="shared" si="40"/>
        <v>0.44564380872302795</v>
      </c>
      <c r="CW30">
        <f t="shared" si="41"/>
        <v>0.44488343798092961</v>
      </c>
      <c r="CY30">
        <f t="shared" si="42"/>
        <v>7.6037074209833744E-4</v>
      </c>
      <c r="CZ30">
        <f t="shared" si="43"/>
        <v>5.7816366543917636E-7</v>
      </c>
      <c r="DC30" s="2">
        <v>0.92267359866428345</v>
      </c>
      <c r="DD30" s="3">
        <v>0.10998965282141972</v>
      </c>
      <c r="DE30">
        <f t="shared" si="44"/>
        <v>0.6877680019476502</v>
      </c>
      <c r="DF30">
        <f t="shared" si="45"/>
        <v>0.54506225629389959</v>
      </c>
      <c r="DG30">
        <f t="shared" si="46"/>
        <v>0.1427057456537506</v>
      </c>
      <c r="DH30">
        <f t="shared" si="47"/>
        <v>2.0364929842592961E-2</v>
      </c>
      <c r="DL30" s="2">
        <v>-0.13415921914857326</v>
      </c>
      <c r="DM30" s="3">
        <v>0.1829186265109784</v>
      </c>
      <c r="DN30">
        <f t="shared" si="48"/>
        <v>0.50219018160456308</v>
      </c>
      <c r="DO30">
        <f t="shared" si="49"/>
        <v>0.55786844450934092</v>
      </c>
      <c r="DQ30">
        <f t="shared" si="50"/>
        <v>-5.5678262904777842E-2</v>
      </c>
      <c r="DR30">
        <f t="shared" si="51"/>
        <v>3.1000689600935603E-3</v>
      </c>
      <c r="DU30" s="2">
        <v>-0.81267868422385547</v>
      </c>
      <c r="DV30" s="3">
        <v>-0.10947230796183341</v>
      </c>
      <c r="DW30">
        <f t="shared" si="52"/>
        <v>0.38304346202253947</v>
      </c>
      <c r="DX30">
        <f t="shared" si="53"/>
        <v>0.50652515596552183</v>
      </c>
      <c r="DY30">
        <f t="shared" si="54"/>
        <v>-0.12348169394298236</v>
      </c>
      <c r="DZ30">
        <f t="shared" si="55"/>
        <v>1.5247728739028367E-2</v>
      </c>
      <c r="ED30" s="2">
        <v>0.46043075924155968</v>
      </c>
      <c r="EE30" s="3">
        <v>0.5449014453796438</v>
      </c>
      <c r="EF30">
        <f t="shared" si="56"/>
        <v>0.60659904394084185</v>
      </c>
      <c r="EG30">
        <f t="shared" si="57"/>
        <v>0.62143193477482672</v>
      </c>
      <c r="EI30">
        <f t="shared" si="58"/>
        <v>-1.4832890833984869E-2</v>
      </c>
      <c r="EJ30">
        <f t="shared" si="59"/>
        <v>2.2001465049291234E-4</v>
      </c>
      <c r="EM30" s="2">
        <v>-1.3362101794129195</v>
      </c>
      <c r="EN30" s="3">
        <v>5.0426776558626034E-2</v>
      </c>
      <c r="EO30">
        <f t="shared" si="60"/>
        <v>0.29111233335148767</v>
      </c>
      <c r="EP30">
        <f t="shared" si="61"/>
        <v>0.53460312920784836</v>
      </c>
      <c r="ER30">
        <f t="shared" si="62"/>
        <v>-0.24349079585636069</v>
      </c>
      <c r="ES30">
        <f t="shared" si="63"/>
        <v>5.9287767666763913E-2</v>
      </c>
      <c r="EW30" s="2">
        <v>-1.2203252562854447</v>
      </c>
      <c r="EX30" s="3">
        <v>-0.50840262147162418</v>
      </c>
      <c r="EY30">
        <f t="shared" si="64"/>
        <v>0.31146150408326867</v>
      </c>
      <c r="EZ30">
        <f t="shared" si="65"/>
        <v>0.43647375634761082</v>
      </c>
      <c r="FB30">
        <f t="shared" si="66"/>
        <v>-0.12501225226434215</v>
      </c>
      <c r="FC30">
        <f t="shared" si="67"/>
        <v>1.5628063216203518E-2</v>
      </c>
      <c r="FG30" s="2">
        <v>0.92267359866428345</v>
      </c>
      <c r="FH30" s="3">
        <v>0.20314424375108872</v>
      </c>
      <c r="FI30">
        <f t="shared" si="68"/>
        <v>0.6877680019476502</v>
      </c>
      <c r="FJ30">
        <f t="shared" si="69"/>
        <v>0.56142002419086612</v>
      </c>
      <c r="FK30">
        <f t="shared" si="70"/>
        <v>0.12634797775678408</v>
      </c>
      <c r="FL30">
        <f t="shared" si="71"/>
        <v>1.5963811483228806E-2</v>
      </c>
      <c r="FP30" s="2">
        <v>0.44945915231800415</v>
      </c>
      <c r="FQ30" s="3">
        <v>-1.690440392298323E-2</v>
      </c>
      <c r="FR30">
        <f t="shared" si="72"/>
        <v>0.60467245076147003</v>
      </c>
      <c r="FS30">
        <f t="shared" si="73"/>
        <v>0.52277990276720554</v>
      </c>
      <c r="FU30">
        <f t="shared" si="74"/>
        <v>8.1892547994264486E-2</v>
      </c>
      <c r="FV30">
        <f t="shared" si="75"/>
        <v>6.7063894169929125E-3</v>
      </c>
      <c r="FZ30" s="2">
        <v>1.2519318842006568</v>
      </c>
      <c r="GA30" s="3">
        <v>-0.11193082395695766</v>
      </c>
      <c r="GB30">
        <f t="shared" si="76"/>
        <v>0.74558512678504529</v>
      </c>
      <c r="GC30">
        <f t="shared" si="77"/>
        <v>0.50609344526164912</v>
      </c>
      <c r="GD30">
        <f t="shared" si="78"/>
        <v>0.23949168152339617</v>
      </c>
      <c r="GE30">
        <f t="shared" si="79"/>
        <v>5.7356265518903819E-2</v>
      </c>
      <c r="GI30" s="2"/>
      <c r="GJ30" s="3"/>
      <c r="GS30" s="2"/>
      <c r="GT30" s="3"/>
    </row>
    <row r="31" spans="2:202" x14ac:dyDescent="0.25">
      <c r="B31" s="2">
        <v>-2.1945923563262575</v>
      </c>
      <c r="C31" s="3">
        <v>-0.83135235362137816</v>
      </c>
      <c r="D31">
        <f t="shared" si="0"/>
        <v>0.14038206577463463</v>
      </c>
      <c r="E31">
        <f t="shared" si="1"/>
        <v>0.37976440141220424</v>
      </c>
      <c r="G31">
        <f t="shared" si="2"/>
        <v>-0.23938233563756961</v>
      </c>
      <c r="H31">
        <f t="shared" si="3"/>
        <v>5.7303902615298032E-2</v>
      </c>
      <c r="L31" s="2">
        <v>1.4485647852547749</v>
      </c>
      <c r="M31" s="3">
        <v>0.3732972583324502</v>
      </c>
      <c r="N31">
        <f t="shared" si="4"/>
        <v>0.78011348791304247</v>
      </c>
      <c r="O31">
        <f t="shared" si="5"/>
        <v>0.59129856792890345</v>
      </c>
      <c r="P31">
        <f t="shared" si="6"/>
        <v>0.18881491998413902</v>
      </c>
      <c r="Q31">
        <f t="shared" si="7"/>
        <v>3.565107400861682E-2</v>
      </c>
      <c r="V31" s="2">
        <v>-2.1945923563262575</v>
      </c>
      <c r="W31" s="3">
        <v>-0.83135235362137816</v>
      </c>
      <c r="X31">
        <f t="shared" si="8"/>
        <v>0.14038206577463463</v>
      </c>
      <c r="Y31">
        <f t="shared" si="9"/>
        <v>0.37976440141220424</v>
      </c>
      <c r="AA31">
        <f t="shared" si="10"/>
        <v>-0.23938233563756961</v>
      </c>
      <c r="AB31">
        <f t="shared" si="11"/>
        <v>5.7303902615298032E-2</v>
      </c>
      <c r="AF31" s="2">
        <v>1.4485647852547749</v>
      </c>
      <c r="AG31" s="3">
        <v>0.3732972583324502</v>
      </c>
      <c r="AH31">
        <f t="shared" si="12"/>
        <v>0.78011348791304247</v>
      </c>
      <c r="AI31">
        <f t="shared" si="13"/>
        <v>0.59129856792890345</v>
      </c>
      <c r="AJ31">
        <f t="shared" si="14"/>
        <v>0.18881491998413902</v>
      </c>
      <c r="AK31">
        <f t="shared" si="15"/>
        <v>3.565107400861682E-2</v>
      </c>
      <c r="AP31" s="2">
        <v>-0.30727956534940509</v>
      </c>
      <c r="AQ31" s="3">
        <v>-0.15154304651549949</v>
      </c>
      <c r="AR31">
        <f t="shared" si="16"/>
        <v>0.47179058011274028</v>
      </c>
      <c r="AS31">
        <f t="shared" si="17"/>
        <v>0.49913761478642521</v>
      </c>
      <c r="AU31">
        <f t="shared" si="18"/>
        <v>-2.7347034673684933E-2</v>
      </c>
      <c r="AV31">
        <f t="shared" si="19"/>
        <v>7.4786030544372602E-4</v>
      </c>
      <c r="AZ31" s="2">
        <v>-0.37919726007430171</v>
      </c>
      <c r="BA31" s="3">
        <v>0.17646644560610966</v>
      </c>
      <c r="BB31">
        <f t="shared" si="20"/>
        <v>0.45916197054820534</v>
      </c>
      <c r="BC31">
        <f t="shared" si="21"/>
        <v>0.55673545389000823</v>
      </c>
      <c r="BD31">
        <f t="shared" si="22"/>
        <v>-9.757348334180288E-2</v>
      </c>
      <c r="BE31">
        <f t="shared" si="23"/>
        <v>9.5205846514530845E-3</v>
      </c>
      <c r="BI31" s="2">
        <v>-0.30727956534940509</v>
      </c>
      <c r="BJ31" s="3">
        <v>-0.15154304651549949</v>
      </c>
      <c r="BK31">
        <f t="shared" si="24"/>
        <v>0.47179058011274028</v>
      </c>
      <c r="BL31">
        <f t="shared" si="25"/>
        <v>0.49913761478642521</v>
      </c>
      <c r="BM31" s="3"/>
      <c r="BN31">
        <f t="shared" si="26"/>
        <v>-2.7347034673684933E-2</v>
      </c>
      <c r="BO31">
        <f t="shared" si="27"/>
        <v>7.4786030544372602E-4</v>
      </c>
      <c r="BR31" s="2">
        <v>-0.37919726007430171</v>
      </c>
      <c r="BS31" s="3">
        <v>0.17646644560610966</v>
      </c>
      <c r="BT31">
        <f t="shared" si="28"/>
        <v>0.45916197054820534</v>
      </c>
      <c r="BU31">
        <f t="shared" si="29"/>
        <v>0.55673545389000823</v>
      </c>
      <c r="BV31" s="3"/>
      <c r="BW31">
        <f t="shared" si="30"/>
        <v>-9.757348334180288E-2</v>
      </c>
      <c r="BX31">
        <f t="shared" si="31"/>
        <v>9.5205846514530845E-3</v>
      </c>
      <c r="CB31" s="2">
        <v>-1.2097761168847577E-2</v>
      </c>
      <c r="CC31" s="2">
        <v>-5.5028394691440566E-2</v>
      </c>
      <c r="CD31">
        <f t="shared" si="32"/>
        <v>0.52362394003634183</v>
      </c>
      <c r="CE31">
        <f t="shared" si="33"/>
        <v>0.5160854029462858</v>
      </c>
      <c r="CG31">
        <f t="shared" si="34"/>
        <v>7.53853709005603E-3</v>
      </c>
      <c r="CH31">
        <f t="shared" si="35"/>
        <v>5.6829541458150439E-5</v>
      </c>
      <c r="CK31" s="2">
        <v>5.427441323433628E-2</v>
      </c>
      <c r="CL31" s="3">
        <v>0.64568141339126539</v>
      </c>
      <c r="CM31">
        <f t="shared" si="36"/>
        <v>0.53527876684486664</v>
      </c>
      <c r="CN31">
        <f t="shared" si="37"/>
        <v>0.63912870429467195</v>
      </c>
      <c r="CO31">
        <f t="shared" si="38"/>
        <v>-0.10384993744980531</v>
      </c>
      <c r="CP31">
        <f t="shared" si="39"/>
        <v>1.0784809508328474E-2</v>
      </c>
      <c r="CT31" s="2">
        <v>-1.7569629102755477</v>
      </c>
      <c r="CU31" s="3">
        <v>4.6437994105559204E-2</v>
      </c>
      <c r="CV31">
        <f t="shared" si="40"/>
        <v>0.21722895900805878</v>
      </c>
      <c r="CW31">
        <f t="shared" si="41"/>
        <v>0.53390270664243744</v>
      </c>
      <c r="CY31">
        <f t="shared" si="42"/>
        <v>-0.31667374763437867</v>
      </c>
      <c r="CZ31">
        <f t="shared" si="43"/>
        <v>0.10028226244080214</v>
      </c>
      <c r="DC31" s="2">
        <v>-2.5027872371871138E-2</v>
      </c>
      <c r="DD31" s="3">
        <v>-0.16026855523721742</v>
      </c>
      <c r="DE31">
        <f t="shared" si="44"/>
        <v>0.52135343725349226</v>
      </c>
      <c r="DF31">
        <f t="shared" si="45"/>
        <v>0.49760543215292968</v>
      </c>
      <c r="DG31">
        <f t="shared" si="46"/>
        <v>2.3748005100562575E-2</v>
      </c>
      <c r="DH31">
        <f t="shared" si="47"/>
        <v>5.6396774625634607E-4</v>
      </c>
      <c r="DL31" s="2">
        <v>1.7568126815528544</v>
      </c>
      <c r="DM31" s="3">
        <v>0.25049054196125004</v>
      </c>
      <c r="DN31">
        <f t="shared" si="48"/>
        <v>0.83424122860785244</v>
      </c>
      <c r="DO31">
        <f t="shared" si="49"/>
        <v>0.56973394354978546</v>
      </c>
      <c r="DQ31">
        <f t="shared" si="50"/>
        <v>0.26450728505806698</v>
      </c>
      <c r="DR31">
        <f t="shared" si="51"/>
        <v>6.9964103848789497E-2</v>
      </c>
      <c r="DU31" s="2">
        <v>0.69493353589059836</v>
      </c>
      <c r="DV31" s="3">
        <v>0.19811687968917391</v>
      </c>
      <c r="DW31">
        <f t="shared" si="52"/>
        <v>0.64777728275158686</v>
      </c>
      <c r="DX31">
        <f t="shared" si="53"/>
        <v>0.56053722868247902</v>
      </c>
      <c r="DY31">
        <f t="shared" si="54"/>
        <v>8.7240054069107842E-2</v>
      </c>
      <c r="DZ31">
        <f t="shared" si="55"/>
        <v>7.6108270339808595E-3</v>
      </c>
      <c r="ED31" s="2">
        <v>-2.1945923563262575</v>
      </c>
      <c r="EE31" s="3">
        <v>-0.83135235362137816</v>
      </c>
      <c r="EF31">
        <f t="shared" si="56"/>
        <v>0.14038206577463463</v>
      </c>
      <c r="EG31">
        <f t="shared" si="57"/>
        <v>0.37976440141220424</v>
      </c>
      <c r="EI31">
        <f t="shared" si="58"/>
        <v>-0.23938233563756961</v>
      </c>
      <c r="EJ31">
        <f t="shared" si="59"/>
        <v>5.7303902615298032E-2</v>
      </c>
      <c r="EM31" s="2">
        <v>-0.37919726007430171</v>
      </c>
      <c r="EN31" s="3">
        <v>0.17646644560610966</v>
      </c>
      <c r="EO31">
        <f t="shared" si="60"/>
        <v>0.45916197054820534</v>
      </c>
      <c r="EP31">
        <f t="shared" si="61"/>
        <v>0.55673545389000823</v>
      </c>
      <c r="ER31">
        <f t="shared" si="62"/>
        <v>-9.757348334180288E-2</v>
      </c>
      <c r="ES31">
        <f t="shared" si="63"/>
        <v>9.5205846514530845E-3</v>
      </c>
      <c r="EW31" s="2">
        <v>-0.13498735982564433</v>
      </c>
      <c r="EX31" s="3">
        <v>8.8934134391121078E-2</v>
      </c>
      <c r="EY31">
        <f t="shared" si="64"/>
        <v>0.50204476168648526</v>
      </c>
      <c r="EZ31">
        <f t="shared" si="65"/>
        <v>0.54136494755156217</v>
      </c>
      <c r="FB31">
        <f t="shared" si="66"/>
        <v>-3.9320185865076906E-2</v>
      </c>
      <c r="FC31">
        <f t="shared" si="67"/>
        <v>1.5460770164641938E-3</v>
      </c>
      <c r="FG31" s="2">
        <v>1.632704629931973</v>
      </c>
      <c r="FH31" s="3">
        <v>0.39893683135709762</v>
      </c>
      <c r="FI31">
        <f t="shared" si="68"/>
        <v>0.81244809224926051</v>
      </c>
      <c r="FJ31">
        <f t="shared" si="69"/>
        <v>0.59580082788548627</v>
      </c>
      <c r="FK31">
        <f t="shared" si="70"/>
        <v>0.21664726436377424</v>
      </c>
      <c r="FL31">
        <f t="shared" si="71"/>
        <v>4.6936037156307085E-2</v>
      </c>
      <c r="FP31" s="2">
        <v>1.1193346813402616</v>
      </c>
      <c r="FQ31" s="3">
        <v>0.17841798013459403</v>
      </c>
      <c r="FR31">
        <f t="shared" si="72"/>
        <v>0.72230131171451473</v>
      </c>
      <c r="FS31">
        <f t="shared" si="73"/>
        <v>0.55707813961855135</v>
      </c>
      <c r="FU31">
        <f t="shared" si="74"/>
        <v>0.16522317209596338</v>
      </c>
      <c r="FV31">
        <f t="shared" si="75"/>
        <v>2.7298696597452331E-2</v>
      </c>
      <c r="FZ31" s="2">
        <v>-0.53184545646227033</v>
      </c>
      <c r="GA31" s="3">
        <v>-0.41410623237005195</v>
      </c>
      <c r="GB31">
        <f t="shared" si="76"/>
        <v>0.43235723938589293</v>
      </c>
      <c r="GC31">
        <f t="shared" si="77"/>
        <v>0.45303202181850027</v>
      </c>
      <c r="GD31">
        <f t="shared" si="78"/>
        <v>-2.0674782432607341E-2</v>
      </c>
      <c r="GE31">
        <f t="shared" si="79"/>
        <v>4.2744662863564912E-4</v>
      </c>
      <c r="GI31" s="2"/>
      <c r="GJ31" s="3"/>
      <c r="GS31" s="2"/>
      <c r="GT31" s="3"/>
    </row>
    <row r="32" spans="2:202" x14ac:dyDescent="0.25">
      <c r="B32" s="2">
        <v>-1.3362101794129195</v>
      </c>
      <c r="C32" s="3">
        <v>-0.14801931550589698</v>
      </c>
      <c r="D32">
        <f t="shared" si="0"/>
        <v>0.29111233335148767</v>
      </c>
      <c r="E32">
        <f t="shared" si="1"/>
        <v>0.49975637520833444</v>
      </c>
      <c r="G32">
        <f t="shared" si="2"/>
        <v>-0.20864404185684676</v>
      </c>
      <c r="H32">
        <f t="shared" si="3"/>
        <v>4.3532336202361625E-2</v>
      </c>
      <c r="L32" s="2">
        <v>-0.30727956534940509</v>
      </c>
      <c r="M32" s="3">
        <v>4.4504830288806217E-2</v>
      </c>
      <c r="N32">
        <f t="shared" si="4"/>
        <v>0.47179058011274028</v>
      </c>
      <c r="O32">
        <f t="shared" si="5"/>
        <v>0.53356324677571842</v>
      </c>
      <c r="P32">
        <f t="shared" si="6"/>
        <v>-6.1772666662978148E-2</v>
      </c>
      <c r="Q32">
        <f t="shared" si="7"/>
        <v>3.815862346655412E-3</v>
      </c>
      <c r="V32" s="2">
        <v>-1.3362101794129195</v>
      </c>
      <c r="W32" s="3">
        <v>-0.14801931550589698</v>
      </c>
      <c r="X32">
        <f t="shared" si="8"/>
        <v>0.29111233335148767</v>
      </c>
      <c r="Y32">
        <f t="shared" si="9"/>
        <v>0.49975637520833444</v>
      </c>
      <c r="AA32">
        <f t="shared" si="10"/>
        <v>-0.20864404185684676</v>
      </c>
      <c r="AB32">
        <f t="shared" si="11"/>
        <v>4.3532336202361625E-2</v>
      </c>
      <c r="AF32" s="2">
        <v>-0.30727956534940509</v>
      </c>
      <c r="AG32" s="3">
        <v>4.4504830288806217E-2</v>
      </c>
      <c r="AH32">
        <f t="shared" si="12"/>
        <v>0.47179058011274028</v>
      </c>
      <c r="AI32">
        <f t="shared" si="13"/>
        <v>0.53356324677571842</v>
      </c>
      <c r="AJ32">
        <f t="shared" si="14"/>
        <v>-6.1772666662978148E-2</v>
      </c>
      <c r="AK32">
        <f t="shared" si="15"/>
        <v>3.815862346655412E-3</v>
      </c>
      <c r="AP32" s="2">
        <v>0.80151733565751904</v>
      </c>
      <c r="AQ32" s="3">
        <v>0.17768631303024304</v>
      </c>
      <c r="AR32">
        <f t="shared" si="16"/>
        <v>0.6664931940208485</v>
      </c>
      <c r="AS32">
        <f t="shared" si="17"/>
        <v>0.5569496602752213</v>
      </c>
      <c r="AU32">
        <f t="shared" si="18"/>
        <v>0.1095435337456272</v>
      </c>
      <c r="AV32">
        <f t="shared" si="19"/>
        <v>1.1999785785479365E-2</v>
      </c>
      <c r="AZ32" s="2">
        <v>-1.9806629764920609</v>
      </c>
      <c r="BA32" s="3">
        <v>-0.48996772775761044</v>
      </c>
      <c r="BB32">
        <f t="shared" si="20"/>
        <v>0.17794765547607855</v>
      </c>
      <c r="BC32">
        <f t="shared" si="21"/>
        <v>0.43971088840486772</v>
      </c>
      <c r="BD32">
        <f t="shared" si="22"/>
        <v>-0.26176323292878917</v>
      </c>
      <c r="BE32">
        <f t="shared" si="23"/>
        <v>6.8519990113331528E-2</v>
      </c>
      <c r="BI32" s="2">
        <v>0.80151733565751904</v>
      </c>
      <c r="BJ32" s="3">
        <v>0.17768631303024304</v>
      </c>
      <c r="BK32">
        <f t="shared" si="24"/>
        <v>0.6664931940208485</v>
      </c>
      <c r="BL32">
        <f t="shared" si="25"/>
        <v>0.5569496602752213</v>
      </c>
      <c r="BM32" s="3"/>
      <c r="BN32">
        <f t="shared" si="26"/>
        <v>0.1095435337456272</v>
      </c>
      <c r="BO32">
        <f t="shared" si="27"/>
        <v>1.1999785785479365E-2</v>
      </c>
      <c r="BR32" s="2">
        <v>-1.9806629764920609</v>
      </c>
      <c r="BS32" s="3">
        <v>-0.48996772775761044</v>
      </c>
      <c r="BT32">
        <f t="shared" si="28"/>
        <v>0.17794765547607855</v>
      </c>
      <c r="BU32">
        <f t="shared" si="29"/>
        <v>0.43971088840486772</v>
      </c>
      <c r="BV32" s="3"/>
      <c r="BW32">
        <f t="shared" si="30"/>
        <v>-0.26176323292878917</v>
      </c>
      <c r="BX32">
        <f t="shared" si="31"/>
        <v>6.8519990113331528E-2</v>
      </c>
      <c r="CB32" s="2">
        <v>-0.83952678679214976</v>
      </c>
      <c r="CC32" s="2">
        <v>-0.31384437505678475</v>
      </c>
      <c r="CD32">
        <f t="shared" si="32"/>
        <v>0.37832898659085956</v>
      </c>
      <c r="CE32">
        <f t="shared" si="33"/>
        <v>0.47063781209122491</v>
      </c>
      <c r="CG32">
        <f t="shared" si="34"/>
        <v>-9.2308825500365344E-2</v>
      </c>
      <c r="CH32">
        <f t="shared" si="35"/>
        <v>8.5209192652568998E-3</v>
      </c>
      <c r="CK32" s="2">
        <v>0.44796960247270468</v>
      </c>
      <c r="CL32" s="3">
        <v>-0.25042764459510125</v>
      </c>
      <c r="CM32">
        <f t="shared" si="36"/>
        <v>0.60441088865919246</v>
      </c>
      <c r="CN32">
        <f t="shared" si="37"/>
        <v>0.48177366859946619</v>
      </c>
      <c r="CO32">
        <f t="shared" si="38"/>
        <v>0.12263722005972627</v>
      </c>
      <c r="CP32">
        <f t="shared" si="39"/>
        <v>1.5039887743977728E-2</v>
      </c>
      <c r="CT32" s="2">
        <v>-0.34031433640731373</v>
      </c>
      <c r="CU32" s="3">
        <v>0.29538496964268973</v>
      </c>
      <c r="CV32">
        <f t="shared" si="40"/>
        <v>0.4659897375337344</v>
      </c>
      <c r="CW32">
        <f t="shared" si="41"/>
        <v>0.57761731913601488</v>
      </c>
      <c r="CY32">
        <f t="shared" si="42"/>
        <v>-0.11162758160228048</v>
      </c>
      <c r="CZ32">
        <f t="shared" si="43"/>
        <v>1.2460716974373787E-2</v>
      </c>
      <c r="DC32" s="2">
        <v>0.88282767469721957</v>
      </c>
      <c r="DD32" s="3">
        <v>-0.10403060165976444</v>
      </c>
      <c r="DE32">
        <f t="shared" si="44"/>
        <v>0.68077113395232502</v>
      </c>
      <c r="DF32">
        <f t="shared" si="45"/>
        <v>0.50748070917835175</v>
      </c>
      <c r="DG32">
        <f t="shared" si="46"/>
        <v>0.17329042477397327</v>
      </c>
      <c r="DH32">
        <f t="shared" si="47"/>
        <v>3.0029571318344089E-2</v>
      </c>
      <c r="DL32" s="2">
        <v>0.32533532129688036</v>
      </c>
      <c r="DM32" s="3">
        <v>-0.37687358048132275</v>
      </c>
      <c r="DN32">
        <f t="shared" si="48"/>
        <v>0.58287654357039265</v>
      </c>
      <c r="DO32">
        <f t="shared" si="49"/>
        <v>0.45957000423789829</v>
      </c>
      <c r="DQ32">
        <f t="shared" si="50"/>
        <v>0.12330653933249436</v>
      </c>
      <c r="DR32">
        <f t="shared" si="51"/>
        <v>1.5204502642155978E-2</v>
      </c>
      <c r="DU32" s="2">
        <v>0.30363556284869364</v>
      </c>
      <c r="DV32" s="3">
        <v>0.64868009380445313</v>
      </c>
      <c r="DW32">
        <f t="shared" si="52"/>
        <v>0.57906610751379861</v>
      </c>
      <c r="DX32">
        <f t="shared" si="53"/>
        <v>0.63965526683664198</v>
      </c>
      <c r="DY32">
        <f t="shared" si="54"/>
        <v>-6.0589159322843367E-2</v>
      </c>
      <c r="DZ32">
        <f t="shared" si="55"/>
        <v>3.6710462274488972E-3</v>
      </c>
      <c r="ED32" s="2">
        <v>-1.3362101794129195</v>
      </c>
      <c r="EE32" s="3">
        <v>-0.14801931550589698</v>
      </c>
      <c r="EF32">
        <f t="shared" si="56"/>
        <v>0.29111233335148767</v>
      </c>
      <c r="EG32">
        <f t="shared" si="57"/>
        <v>0.49975637520833444</v>
      </c>
      <c r="EI32">
        <f t="shared" si="58"/>
        <v>-0.20864404185684676</v>
      </c>
      <c r="EJ32">
        <f t="shared" si="59"/>
        <v>4.3532336202361625E-2</v>
      </c>
      <c r="EM32" s="2">
        <v>-1.9806629764920609</v>
      </c>
      <c r="EN32" s="3">
        <v>-0.48996772775761044</v>
      </c>
      <c r="EO32">
        <f t="shared" si="60"/>
        <v>0.17794765547607855</v>
      </c>
      <c r="EP32">
        <f t="shared" si="61"/>
        <v>0.43971088840486772</v>
      </c>
      <c r="ER32">
        <f t="shared" si="62"/>
        <v>-0.26176323292878917</v>
      </c>
      <c r="ES32">
        <f t="shared" si="63"/>
        <v>6.8519990113331528E-2</v>
      </c>
      <c r="EW32" s="2">
        <v>1.0186854001965282</v>
      </c>
      <c r="EX32" s="3">
        <v>0.23072576534695977</v>
      </c>
      <c r="EY32">
        <f t="shared" si="64"/>
        <v>0.70462749055857465</v>
      </c>
      <c r="EZ32">
        <f t="shared" si="65"/>
        <v>0.56626328660024183</v>
      </c>
      <c r="FB32">
        <f t="shared" si="66"/>
        <v>0.13836420395833282</v>
      </c>
      <c r="FC32">
        <f t="shared" si="67"/>
        <v>1.9144652937023124E-2</v>
      </c>
      <c r="FG32" s="2">
        <v>-1.3101301724732752</v>
      </c>
      <c r="FH32" s="3">
        <v>1.4410629789360953E-2</v>
      </c>
      <c r="FI32">
        <f t="shared" si="68"/>
        <v>0.29569193266068405</v>
      </c>
      <c r="FJ32">
        <f t="shared" si="69"/>
        <v>0.528278762759398</v>
      </c>
      <c r="FK32">
        <f t="shared" si="70"/>
        <v>-0.23258683009871395</v>
      </c>
      <c r="FL32">
        <f t="shared" si="71"/>
        <v>5.4096633535368026E-2</v>
      </c>
      <c r="FP32" s="2">
        <v>-1.3362101794129195</v>
      </c>
      <c r="FQ32" s="3">
        <v>-6.8617753759585218E-2</v>
      </c>
      <c r="FR32">
        <f t="shared" si="72"/>
        <v>0.29111233335148767</v>
      </c>
      <c r="FS32">
        <f t="shared" si="73"/>
        <v>0.51369913749992602</v>
      </c>
      <c r="FU32">
        <f t="shared" si="74"/>
        <v>-0.22258680414843834</v>
      </c>
      <c r="FV32">
        <f t="shared" si="75"/>
        <v>4.9544885381015251E-2</v>
      </c>
      <c r="FZ32" s="2">
        <v>-1.0391548051960595</v>
      </c>
      <c r="GA32" s="3">
        <v>-8.5054457578828208E-2</v>
      </c>
      <c r="GB32">
        <f t="shared" si="76"/>
        <v>0.34327468858800614</v>
      </c>
      <c r="GC32">
        <f t="shared" si="77"/>
        <v>0.51081288376424749</v>
      </c>
      <c r="GD32">
        <f t="shared" si="78"/>
        <v>-0.16753819517624136</v>
      </c>
      <c r="GE32">
        <f t="shared" si="79"/>
        <v>2.8069046842912341E-2</v>
      </c>
      <c r="GI32" s="2"/>
      <c r="GJ32" s="3"/>
      <c r="GS32" s="2"/>
      <c r="GT32" s="3"/>
    </row>
    <row r="33" spans="2:202" x14ac:dyDescent="0.25">
      <c r="B33" s="2">
        <v>0.88282767469721957</v>
      </c>
      <c r="C33" s="3">
        <v>0.12274787928592878</v>
      </c>
      <c r="D33">
        <f t="shared" si="0"/>
        <v>0.68077113395232502</v>
      </c>
      <c r="E33">
        <f t="shared" si="1"/>
        <v>0.54730257644560243</v>
      </c>
      <c r="G33">
        <f t="shared" si="2"/>
        <v>0.1334685575067226</v>
      </c>
      <c r="H33">
        <f t="shared" si="3"/>
        <v>1.7813855842925316E-2</v>
      </c>
      <c r="L33" s="2">
        <v>-1.9806629764920609</v>
      </c>
      <c r="M33" s="3">
        <v>-0.35999375744137735</v>
      </c>
      <c r="N33">
        <f t="shared" si="4"/>
        <v>0.17794765547607855</v>
      </c>
      <c r="O33">
        <f t="shared" si="5"/>
        <v>0.46253406886073323</v>
      </c>
      <c r="P33">
        <f t="shared" si="6"/>
        <v>-0.28458641338465468</v>
      </c>
      <c r="Q33">
        <f t="shared" si="7"/>
        <v>8.098942668314156E-2</v>
      </c>
      <c r="V33" s="2">
        <v>0.88282767469721957</v>
      </c>
      <c r="W33" s="3">
        <v>0.12274787928592878</v>
      </c>
      <c r="X33">
        <f t="shared" si="8"/>
        <v>0.68077113395232502</v>
      </c>
      <c r="Y33">
        <f t="shared" si="9"/>
        <v>0.54730257644560243</v>
      </c>
      <c r="AA33">
        <f t="shared" si="10"/>
        <v>0.1334685575067226</v>
      </c>
      <c r="AB33">
        <f t="shared" si="11"/>
        <v>1.7813855842925316E-2</v>
      </c>
      <c r="AF33" s="2">
        <v>-1.9806629764920609</v>
      </c>
      <c r="AG33" s="3">
        <v>-0.35999375744137735</v>
      </c>
      <c r="AH33">
        <f t="shared" si="12"/>
        <v>0.17794765547607855</v>
      </c>
      <c r="AI33">
        <f t="shared" si="13"/>
        <v>0.46253406886073323</v>
      </c>
      <c r="AJ33">
        <f t="shared" si="14"/>
        <v>-0.28458641338465468</v>
      </c>
      <c r="AK33">
        <f t="shared" si="15"/>
        <v>8.098942668314156E-2</v>
      </c>
      <c r="AP33" s="2">
        <v>0.45989266832535813</v>
      </c>
      <c r="AQ33" s="3">
        <v>0.13504249804543544</v>
      </c>
      <c r="AR33">
        <f t="shared" si="16"/>
        <v>0.60650455620570343</v>
      </c>
      <c r="AS33">
        <f t="shared" si="17"/>
        <v>0.54946148797151473</v>
      </c>
      <c r="AU33">
        <f t="shared" si="18"/>
        <v>5.7043068234188699E-2</v>
      </c>
      <c r="AV33">
        <f t="shared" si="19"/>
        <v>3.2539116335703077E-3</v>
      </c>
      <c r="AZ33" s="2">
        <v>-0.40608091969089505</v>
      </c>
      <c r="BA33" s="3">
        <v>1.7320144389800143E-2</v>
      </c>
      <c r="BB33">
        <f t="shared" si="20"/>
        <v>0.45444125136688984</v>
      </c>
      <c r="BC33">
        <f t="shared" si="21"/>
        <v>0.52878966795528626</v>
      </c>
      <c r="BD33">
        <f t="shared" si="22"/>
        <v>-7.4348416588396415E-2</v>
      </c>
      <c r="BE33">
        <f t="shared" si="23"/>
        <v>5.5276870492017389E-3</v>
      </c>
      <c r="BI33" s="2">
        <v>0.45989266832535813</v>
      </c>
      <c r="BJ33" s="3">
        <v>0.13504249804543544</v>
      </c>
      <c r="BK33">
        <f t="shared" si="24"/>
        <v>0.60650455620570343</v>
      </c>
      <c r="BL33">
        <f t="shared" si="25"/>
        <v>0.54946148797151473</v>
      </c>
      <c r="BM33" s="3"/>
      <c r="BN33">
        <f t="shared" si="26"/>
        <v>5.7043068234188699E-2</v>
      </c>
      <c r="BO33">
        <f t="shared" si="27"/>
        <v>3.2539116335703077E-3</v>
      </c>
      <c r="BR33" s="2">
        <v>-0.40608091969089505</v>
      </c>
      <c r="BS33" s="3">
        <v>1.7320144389800143E-2</v>
      </c>
      <c r="BT33">
        <f t="shared" si="28"/>
        <v>0.45444125136688984</v>
      </c>
      <c r="BU33">
        <f t="shared" si="29"/>
        <v>0.52878966795528626</v>
      </c>
      <c r="BV33" s="3"/>
      <c r="BW33">
        <f t="shared" si="30"/>
        <v>-7.4348416588396415E-2</v>
      </c>
      <c r="BX33">
        <f t="shared" si="31"/>
        <v>5.5276870492017389E-3</v>
      </c>
      <c r="CB33" s="2">
        <v>0.92267359866428345</v>
      </c>
      <c r="CC33" s="2">
        <v>0.36534099852853208</v>
      </c>
      <c r="CD33">
        <f t="shared" si="32"/>
        <v>0.6877680019476502</v>
      </c>
      <c r="CE33">
        <f t="shared" si="33"/>
        <v>0.58990146393325904</v>
      </c>
      <c r="CG33">
        <f t="shared" si="34"/>
        <v>9.7866538014391158E-2</v>
      </c>
      <c r="CH33">
        <f t="shared" si="35"/>
        <v>9.5778592629222701E-3</v>
      </c>
      <c r="CK33" s="2">
        <v>-1.1240379818008914</v>
      </c>
      <c r="CL33" s="3">
        <v>0.40495352431644249</v>
      </c>
      <c r="CM33">
        <f t="shared" si="36"/>
        <v>0.32836936521744486</v>
      </c>
      <c r="CN33">
        <f t="shared" si="37"/>
        <v>0.59685734765497978</v>
      </c>
      <c r="CO33">
        <f t="shared" si="38"/>
        <v>-0.26848798243753491</v>
      </c>
      <c r="CP33">
        <f t="shared" si="39"/>
        <v>7.2085796713378059E-2</v>
      </c>
      <c r="CT33" s="2">
        <v>-0.84965995928780591</v>
      </c>
      <c r="CU33" s="3">
        <v>-0.22049075829502518</v>
      </c>
      <c r="CV33">
        <f t="shared" si="40"/>
        <v>0.37654962089251187</v>
      </c>
      <c r="CW33">
        <f t="shared" si="41"/>
        <v>0.4870305285434301</v>
      </c>
      <c r="CY33">
        <f t="shared" si="42"/>
        <v>-0.11048090765091823</v>
      </c>
      <c r="CZ33">
        <f t="shared" si="43"/>
        <v>1.2206030955370721E-2</v>
      </c>
      <c r="DC33" s="2">
        <v>-1.0184939426048869</v>
      </c>
      <c r="DD33" s="3">
        <v>-0.4373980555279921</v>
      </c>
      <c r="DE33">
        <f t="shared" si="44"/>
        <v>0.3469026965202473</v>
      </c>
      <c r="DF33">
        <f t="shared" si="45"/>
        <v>0.44894202224561364</v>
      </c>
      <c r="DG33">
        <f t="shared" si="46"/>
        <v>-0.10203932572536634</v>
      </c>
      <c r="DH33">
        <f t="shared" si="47"/>
        <v>1.0412023994487409E-2</v>
      </c>
      <c r="DL33" s="2">
        <v>0.36279796403779041</v>
      </c>
      <c r="DM33" s="3">
        <v>0.2938197989285829</v>
      </c>
      <c r="DN33">
        <f t="shared" si="48"/>
        <v>0.58945491194329924</v>
      </c>
      <c r="DO33">
        <f t="shared" si="49"/>
        <v>0.57734247815389073</v>
      </c>
      <c r="DQ33">
        <f t="shared" si="50"/>
        <v>1.2112433789408517E-2</v>
      </c>
      <c r="DR33">
        <f t="shared" si="51"/>
        <v>1.4671105230280515E-4</v>
      </c>
      <c r="DU33" s="2">
        <v>-0.28788135798925818</v>
      </c>
      <c r="DV33" s="3">
        <v>0.19717378988872017</v>
      </c>
      <c r="DW33">
        <f t="shared" si="52"/>
        <v>0.4751968682027613</v>
      </c>
      <c r="DX33">
        <f t="shared" si="53"/>
        <v>0.56037162391831374</v>
      </c>
      <c r="DY33">
        <f t="shared" si="54"/>
        <v>-8.5174755715552442E-2</v>
      </c>
      <c r="DZ33">
        <f t="shared" si="55"/>
        <v>7.254739011204033E-3</v>
      </c>
      <c r="ED33" s="2">
        <v>0.88282767469721957</v>
      </c>
      <c r="EE33" s="3">
        <v>0.12274787928592878</v>
      </c>
      <c r="EF33">
        <f t="shared" si="56"/>
        <v>0.68077113395232502</v>
      </c>
      <c r="EG33">
        <f t="shared" si="57"/>
        <v>0.54730257644560243</v>
      </c>
      <c r="EI33">
        <f t="shared" si="58"/>
        <v>0.1334685575067226</v>
      </c>
      <c r="EJ33">
        <f t="shared" si="59"/>
        <v>1.7813855842925316E-2</v>
      </c>
      <c r="EM33" s="2">
        <v>-0.40608091969089505</v>
      </c>
      <c r="EN33" s="3">
        <v>1.7320144389800143E-2</v>
      </c>
      <c r="EO33">
        <f t="shared" si="60"/>
        <v>0.45444125136688984</v>
      </c>
      <c r="EP33">
        <f t="shared" si="61"/>
        <v>0.52878966795528626</v>
      </c>
      <c r="ER33">
        <f t="shared" si="62"/>
        <v>-7.4348416588396415E-2</v>
      </c>
      <c r="ES33">
        <f t="shared" si="63"/>
        <v>5.5276870492017389E-3</v>
      </c>
      <c r="EW33" s="2">
        <v>0.30758608811119637</v>
      </c>
      <c r="EX33" s="3">
        <v>0.18454139648621684</v>
      </c>
      <c r="EY33">
        <f t="shared" si="64"/>
        <v>0.57975981218975936</v>
      </c>
      <c r="EZ33">
        <f t="shared" si="65"/>
        <v>0.55815339981149192</v>
      </c>
      <c r="FB33">
        <f t="shared" si="66"/>
        <v>2.1606412378267437E-2</v>
      </c>
      <c r="FC33">
        <f t="shared" si="67"/>
        <v>4.6683705585974831E-4</v>
      </c>
      <c r="FG33" s="2">
        <v>-0.30727956534940509</v>
      </c>
      <c r="FH33" s="3">
        <v>3.8018166490681529E-2</v>
      </c>
      <c r="FI33">
        <f t="shared" si="68"/>
        <v>0.47179058011274028</v>
      </c>
      <c r="FJ33">
        <f t="shared" si="69"/>
        <v>0.53242420102632004</v>
      </c>
      <c r="FK33">
        <f t="shared" si="70"/>
        <v>-6.0633620913579767E-2</v>
      </c>
      <c r="FL33">
        <f t="shared" si="71"/>
        <v>3.6764359850916975E-3</v>
      </c>
      <c r="FP33" s="2">
        <v>-0.66895210030599583</v>
      </c>
      <c r="FQ33" s="3">
        <v>-8.9499539840050393E-2</v>
      </c>
      <c r="FR33">
        <f t="shared" si="72"/>
        <v>0.40828157510842333</v>
      </c>
      <c r="FS33">
        <f t="shared" si="73"/>
        <v>0.51003233582574714</v>
      </c>
      <c r="FU33">
        <f t="shared" si="74"/>
        <v>-0.10175076071732381</v>
      </c>
      <c r="FV33">
        <f t="shared" si="75"/>
        <v>1.0353217306554086E-2</v>
      </c>
      <c r="FZ33" s="2">
        <v>1.7461619956902619</v>
      </c>
      <c r="GA33" s="3">
        <v>3.6182142250759927E-2</v>
      </c>
      <c r="GB33">
        <f t="shared" si="76"/>
        <v>0.8323709885526378</v>
      </c>
      <c r="GC33">
        <f t="shared" si="77"/>
        <v>0.53210179868339613</v>
      </c>
      <c r="GD33">
        <f t="shared" si="78"/>
        <v>0.30026918986924167</v>
      </c>
      <c r="GE33">
        <f t="shared" si="79"/>
        <v>9.0161586384730708E-2</v>
      </c>
      <c r="GI33" s="2"/>
      <c r="GJ33" s="3"/>
      <c r="GS33" s="2"/>
      <c r="GT33" s="3"/>
    </row>
    <row r="34" spans="2:202" x14ac:dyDescent="0.25">
      <c r="B34" s="2">
        <v>0.22982339095090581</v>
      </c>
      <c r="C34" s="3">
        <v>-0.23589178037271746</v>
      </c>
      <c r="D34">
        <f t="shared" si="0"/>
        <v>0.56610483138317191</v>
      </c>
      <c r="E34">
        <f t="shared" si="1"/>
        <v>0.48432613853957995</v>
      </c>
      <c r="G34">
        <f t="shared" si="2"/>
        <v>8.177869284359196E-2</v>
      </c>
      <c r="H34">
        <f t="shared" si="3"/>
        <v>6.6877546032065591E-3</v>
      </c>
      <c r="L34" s="2">
        <v>0.47477673978493629</v>
      </c>
      <c r="M34" s="3">
        <v>0.36539468866628733</v>
      </c>
      <c r="N34">
        <f t="shared" si="4"/>
        <v>0.60911817067030305</v>
      </c>
      <c r="O34">
        <f t="shared" si="5"/>
        <v>0.58991089181870182</v>
      </c>
      <c r="P34">
        <f t="shared" si="6"/>
        <v>1.9207278851601228E-2</v>
      </c>
      <c r="Q34">
        <f t="shared" si="7"/>
        <v>3.6891956088316781E-4</v>
      </c>
      <c r="V34" s="2">
        <v>0.22982339095090581</v>
      </c>
      <c r="W34" s="3">
        <v>-0.23589178037271746</v>
      </c>
      <c r="X34">
        <f t="shared" si="8"/>
        <v>0.56610483138317191</v>
      </c>
      <c r="Y34">
        <f t="shared" si="9"/>
        <v>0.48432613853957995</v>
      </c>
      <c r="AA34">
        <f t="shared" si="10"/>
        <v>8.177869284359196E-2</v>
      </c>
      <c r="AB34">
        <f t="shared" si="11"/>
        <v>6.6877546032065591E-3</v>
      </c>
      <c r="AF34" s="2">
        <v>0.47477673978493629</v>
      </c>
      <c r="AG34" s="3">
        <v>0.36539468866628733</v>
      </c>
      <c r="AH34">
        <f t="shared" si="12"/>
        <v>0.60911817067030305</v>
      </c>
      <c r="AI34">
        <f t="shared" si="13"/>
        <v>0.58991089181870182</v>
      </c>
      <c r="AJ34">
        <f t="shared" si="14"/>
        <v>1.9207278851601228E-2</v>
      </c>
      <c r="AK34">
        <f t="shared" si="15"/>
        <v>3.6891956088316781E-4</v>
      </c>
      <c r="AP34" s="2">
        <v>0.38649752864667314</v>
      </c>
      <c r="AQ34" s="3">
        <v>0.66373251189730365</v>
      </c>
      <c r="AR34">
        <f t="shared" si="16"/>
        <v>0.59361651013467509</v>
      </c>
      <c r="AS34">
        <f t="shared" si="17"/>
        <v>0.64229844264787872</v>
      </c>
      <c r="AU34">
        <f t="shared" si="18"/>
        <v>-4.868193251320363E-2</v>
      </c>
      <c r="AV34">
        <f t="shared" si="19"/>
        <v>2.3699305532201126E-3</v>
      </c>
      <c r="AZ34" s="2">
        <v>0.60114099092102979</v>
      </c>
      <c r="BA34" s="3">
        <v>0.66279725689001656</v>
      </c>
      <c r="BB34">
        <f t="shared" si="20"/>
        <v>0.63130749134606889</v>
      </c>
      <c r="BC34">
        <f t="shared" si="21"/>
        <v>0.64213421365840007</v>
      </c>
      <c r="BD34">
        <f t="shared" si="22"/>
        <v>-1.0826722312331172E-2</v>
      </c>
      <c r="BE34">
        <f t="shared" si="23"/>
        <v>1.1721791602832963E-4</v>
      </c>
      <c r="BI34" s="2">
        <v>0.38649752864667314</v>
      </c>
      <c r="BJ34" s="3">
        <v>0.66373251189730365</v>
      </c>
      <c r="BK34">
        <f t="shared" si="24"/>
        <v>0.59361651013467509</v>
      </c>
      <c r="BL34">
        <f t="shared" si="25"/>
        <v>0.64229844264787872</v>
      </c>
      <c r="BM34" s="3"/>
      <c r="BN34">
        <f t="shared" si="26"/>
        <v>-4.868193251320363E-2</v>
      </c>
      <c r="BO34">
        <f t="shared" si="27"/>
        <v>2.3699305532201126E-3</v>
      </c>
      <c r="BR34" s="2">
        <v>0.60114099092102979</v>
      </c>
      <c r="BS34" s="3">
        <v>0.66279725689001656</v>
      </c>
      <c r="BT34">
        <f t="shared" si="28"/>
        <v>0.63130749134606889</v>
      </c>
      <c r="BU34">
        <f t="shared" si="29"/>
        <v>0.64213421365840007</v>
      </c>
      <c r="BV34" s="3"/>
      <c r="BW34">
        <f t="shared" si="30"/>
        <v>-1.0826722312331172E-2</v>
      </c>
      <c r="BX34">
        <f t="shared" si="31"/>
        <v>1.1721791602832963E-4</v>
      </c>
      <c r="CB34" s="2">
        <v>0.36105760655607949</v>
      </c>
      <c r="CC34" s="2">
        <v>1.5644644150256255E-2</v>
      </c>
      <c r="CD34">
        <f t="shared" si="32"/>
        <v>0.58914930850003933</v>
      </c>
      <c r="CE34">
        <f t="shared" si="33"/>
        <v>0.52849545331963332</v>
      </c>
      <c r="CG34">
        <f t="shared" si="34"/>
        <v>6.0653855180406002E-2</v>
      </c>
      <c r="CH34">
        <f t="shared" si="35"/>
        <v>3.6788901482456642E-3</v>
      </c>
      <c r="CK34" s="2">
        <v>-0.48745107161368212</v>
      </c>
      <c r="CL34" s="3">
        <v>-0.57375183332990698</v>
      </c>
      <c r="CM34">
        <f t="shared" si="36"/>
        <v>0.44015280840760745</v>
      </c>
      <c r="CN34">
        <f t="shared" si="37"/>
        <v>0.42499855980432344</v>
      </c>
      <c r="CO34">
        <f t="shared" si="38"/>
        <v>1.5154248603284015E-2</v>
      </c>
      <c r="CP34">
        <f t="shared" si="39"/>
        <v>2.2965125073013553E-4</v>
      </c>
      <c r="CT34" s="2">
        <v>0.3605209425882005</v>
      </c>
      <c r="CU34" s="3">
        <v>-8.9246667949591282E-2</v>
      </c>
      <c r="CV34">
        <f t="shared" si="40"/>
        <v>0.58905507133429558</v>
      </c>
      <c r="CW34">
        <f t="shared" si="41"/>
        <v>0.51007673964578992</v>
      </c>
      <c r="CY34">
        <f t="shared" si="42"/>
        <v>7.8978331688505654E-2</v>
      </c>
      <c r="CZ34">
        <f t="shared" si="43"/>
        <v>6.2375768762996161E-3</v>
      </c>
      <c r="DC34" s="2">
        <v>-0.15536862843845359</v>
      </c>
      <c r="DD34" s="3">
        <v>4.852327602840964E-2</v>
      </c>
      <c r="DE34">
        <f t="shared" si="44"/>
        <v>0.49846584992178466</v>
      </c>
      <c r="DF34">
        <f t="shared" si="45"/>
        <v>0.53426887815747837</v>
      </c>
      <c r="DG34">
        <f t="shared" si="46"/>
        <v>-3.5803028235693701E-2</v>
      </c>
      <c r="DH34">
        <f t="shared" si="47"/>
        <v>1.2818568308458804E-3</v>
      </c>
      <c r="DL34" s="2">
        <v>1.632704629931973</v>
      </c>
      <c r="DM34" s="3">
        <v>0.71318745007900863</v>
      </c>
      <c r="DN34">
        <f t="shared" si="48"/>
        <v>0.81244809224926051</v>
      </c>
      <c r="DO34">
        <f t="shared" si="49"/>
        <v>0.65098263515048904</v>
      </c>
      <c r="DQ34">
        <f t="shared" si="50"/>
        <v>0.16146545709877147</v>
      </c>
      <c r="DR34">
        <f t="shared" si="51"/>
        <v>2.6071093836115208E-2</v>
      </c>
      <c r="DU34" s="2">
        <v>-0.18920138752617713</v>
      </c>
      <c r="DV34" s="3">
        <v>-0.37331041380321822</v>
      </c>
      <c r="DW34">
        <f t="shared" si="52"/>
        <v>0.49252488217185592</v>
      </c>
      <c r="DX34">
        <f t="shared" si="53"/>
        <v>0.46019568948772827</v>
      </c>
      <c r="DY34">
        <f t="shared" si="54"/>
        <v>3.232919268412765E-2</v>
      </c>
      <c r="DZ34">
        <f t="shared" si="55"/>
        <v>1.0451766996074528E-3</v>
      </c>
      <c r="ED34" s="2">
        <v>0.22982339095090581</v>
      </c>
      <c r="EE34" s="3">
        <v>-0.23589178037271746</v>
      </c>
      <c r="EF34">
        <f t="shared" si="56"/>
        <v>0.56610483138317191</v>
      </c>
      <c r="EG34">
        <f t="shared" si="57"/>
        <v>0.48432613853957995</v>
      </c>
      <c r="EI34">
        <f t="shared" si="58"/>
        <v>8.177869284359196E-2</v>
      </c>
      <c r="EJ34">
        <f t="shared" si="59"/>
        <v>6.6877546032065591E-3</v>
      </c>
      <c r="EM34" s="2">
        <v>0.60114099092102979</v>
      </c>
      <c r="EN34" s="3">
        <v>0.66279725689001656</v>
      </c>
      <c r="EO34">
        <f t="shared" si="60"/>
        <v>0.63130749134606889</v>
      </c>
      <c r="EP34">
        <f t="shared" si="61"/>
        <v>0.64213421365840007</v>
      </c>
      <c r="ER34">
        <f t="shared" si="62"/>
        <v>-1.0826722312331172E-2</v>
      </c>
      <c r="ES34">
        <f t="shared" si="63"/>
        <v>1.1721791602832963E-4</v>
      </c>
      <c r="EW34" s="2">
        <v>-1.0864554317680462</v>
      </c>
      <c r="EX34" s="3">
        <v>-0.96521484062081986</v>
      </c>
      <c r="EY34">
        <f t="shared" si="64"/>
        <v>0.33496878908134831</v>
      </c>
      <c r="EZ34">
        <f t="shared" si="65"/>
        <v>0.35625840486823601</v>
      </c>
      <c r="FB34">
        <f t="shared" si="66"/>
        <v>-2.1289615786887706E-2</v>
      </c>
      <c r="FC34">
        <f t="shared" si="67"/>
        <v>4.5324774035329825E-4</v>
      </c>
      <c r="FG34" s="2">
        <v>-1.24780967664861</v>
      </c>
      <c r="FH34" s="3">
        <v>0.22251921195167185</v>
      </c>
      <c r="FI34">
        <f t="shared" si="68"/>
        <v>0.30663529246453314</v>
      </c>
      <c r="FJ34">
        <f t="shared" si="69"/>
        <v>0.56482223152894062</v>
      </c>
      <c r="FK34">
        <f t="shared" si="70"/>
        <v>-0.25818693906440748</v>
      </c>
      <c r="FL34">
        <f t="shared" si="71"/>
        <v>6.6660495503448061E-2</v>
      </c>
      <c r="FP34" s="2">
        <v>-0.19894075240446382</v>
      </c>
      <c r="FQ34" s="3">
        <v>8.3415331257357724E-3</v>
      </c>
      <c r="FR34">
        <f t="shared" si="72"/>
        <v>0.49081466833748716</v>
      </c>
      <c r="FS34">
        <f t="shared" si="73"/>
        <v>0.527213040999718</v>
      </c>
      <c r="FU34">
        <f t="shared" si="74"/>
        <v>-3.6398372662230838E-2</v>
      </c>
      <c r="FV34">
        <f t="shared" si="75"/>
        <v>1.3248415324586332E-3</v>
      </c>
      <c r="FZ34" s="2">
        <v>1.690225976364115</v>
      </c>
      <c r="GA34" s="3">
        <v>-0.27694963631117053</v>
      </c>
      <c r="GB34">
        <f t="shared" si="76"/>
        <v>0.8225487306039323</v>
      </c>
      <c r="GC34">
        <f t="shared" si="77"/>
        <v>0.4771164576093575</v>
      </c>
      <c r="GD34">
        <f t="shared" si="78"/>
        <v>0.3454322729945748</v>
      </c>
      <c r="GE34">
        <f t="shared" si="79"/>
        <v>0.11932345522619844</v>
      </c>
      <c r="GI34" s="2"/>
      <c r="GJ34" s="3"/>
      <c r="GS34" s="2"/>
      <c r="GT34" s="3"/>
    </row>
    <row r="35" spans="2:202" x14ac:dyDescent="0.25">
      <c r="B35" s="2">
        <v>1.8939150310756041</v>
      </c>
      <c r="C35" s="3">
        <v>0.57880721626569953</v>
      </c>
      <c r="D35">
        <f t="shared" si="0"/>
        <v>0.85831613881077673</v>
      </c>
      <c r="E35">
        <f t="shared" si="1"/>
        <v>0.62738572325681963</v>
      </c>
      <c r="G35">
        <f t="shared" si="2"/>
        <v>0.2309304155539571</v>
      </c>
      <c r="H35">
        <f t="shared" si="3"/>
        <v>5.3328856827923314E-2</v>
      </c>
      <c r="L35" s="2">
        <v>0.8658689078151367</v>
      </c>
      <c r="M35" s="3">
        <v>9.3050999135179904E-2</v>
      </c>
      <c r="N35">
        <f t="shared" si="4"/>
        <v>0.67779320694188583</v>
      </c>
      <c r="O35">
        <f t="shared" si="5"/>
        <v>0.54208786112215968</v>
      </c>
      <c r="P35">
        <f t="shared" si="6"/>
        <v>0.13570534581972615</v>
      </c>
      <c r="Q35">
        <f t="shared" si="7"/>
        <v>1.8415940884051466E-2</v>
      </c>
      <c r="V35" s="2">
        <v>1.8939150310756041</v>
      </c>
      <c r="W35" s="3">
        <v>0.57880721626569953</v>
      </c>
      <c r="X35">
        <f t="shared" si="8"/>
        <v>0.85831613881077673</v>
      </c>
      <c r="Y35">
        <f t="shared" si="9"/>
        <v>0.62738572325681963</v>
      </c>
      <c r="AA35">
        <f t="shared" si="10"/>
        <v>0.2309304155539571</v>
      </c>
      <c r="AB35">
        <f t="shared" si="11"/>
        <v>5.3328856827923314E-2</v>
      </c>
      <c r="AF35" s="2">
        <v>0.8658689078151367</v>
      </c>
      <c r="AG35" s="3">
        <v>9.3050999135179904E-2</v>
      </c>
      <c r="AH35">
        <f t="shared" si="12"/>
        <v>0.67779320694188583</v>
      </c>
      <c r="AI35">
        <f t="shared" si="13"/>
        <v>0.54208786112215968</v>
      </c>
      <c r="AJ35">
        <f t="shared" si="14"/>
        <v>0.13570534581972615</v>
      </c>
      <c r="AK35">
        <f t="shared" si="15"/>
        <v>1.8415940884051466E-2</v>
      </c>
      <c r="AP35" s="2">
        <v>0.95895376234927343</v>
      </c>
      <c r="AQ35" s="3">
        <v>0.21706418763498486</v>
      </c>
      <c r="AR35">
        <f t="shared" si="16"/>
        <v>0.69413872926125175</v>
      </c>
      <c r="AS35">
        <f t="shared" si="17"/>
        <v>0.56386433969823047</v>
      </c>
      <c r="AU35">
        <f t="shared" si="18"/>
        <v>0.13027438956302129</v>
      </c>
      <c r="AV35">
        <f t="shared" si="19"/>
        <v>1.697141657601783E-2</v>
      </c>
      <c r="AZ35" s="2">
        <v>-0.13415921914857326</v>
      </c>
      <c r="BA35" s="3">
        <v>0.40183843587238349</v>
      </c>
      <c r="BB35">
        <f t="shared" si="20"/>
        <v>0.50219018160456308</v>
      </c>
      <c r="BC35">
        <f t="shared" si="21"/>
        <v>0.59631034408555927</v>
      </c>
      <c r="BD35">
        <f t="shared" si="22"/>
        <v>-9.4120162480996195E-2</v>
      </c>
      <c r="BE35">
        <f t="shared" si="23"/>
        <v>8.8586049854491242E-3</v>
      </c>
      <c r="BI35" s="2">
        <v>0.95895376234927343</v>
      </c>
      <c r="BJ35" s="3">
        <v>0.21706418763498486</v>
      </c>
      <c r="BK35">
        <f t="shared" si="24"/>
        <v>0.69413872926125175</v>
      </c>
      <c r="BL35">
        <f t="shared" si="25"/>
        <v>0.56386433969823047</v>
      </c>
      <c r="BM35" s="3"/>
      <c r="BN35">
        <f t="shared" si="26"/>
        <v>0.13027438956302129</v>
      </c>
      <c r="BO35">
        <f t="shared" si="27"/>
        <v>1.697141657601783E-2</v>
      </c>
      <c r="BR35" s="2">
        <v>-0.13415921914857326</v>
      </c>
      <c r="BS35" s="3">
        <v>0.40183843587238349</v>
      </c>
      <c r="BT35">
        <f t="shared" si="28"/>
        <v>0.50219018160456308</v>
      </c>
      <c r="BU35">
        <f t="shared" si="29"/>
        <v>0.59631034408555927</v>
      </c>
      <c r="BV35" s="3"/>
      <c r="BW35">
        <f t="shared" si="30"/>
        <v>-9.4120162480996195E-2</v>
      </c>
      <c r="BX35">
        <f t="shared" si="31"/>
        <v>8.8586049854491242E-3</v>
      </c>
      <c r="CB35" s="2">
        <v>-1.3362101794129195</v>
      </c>
      <c r="CC35" s="2">
        <v>-0.25984581843602078</v>
      </c>
      <c r="CD35">
        <f t="shared" si="32"/>
        <v>0.29111233335148767</v>
      </c>
      <c r="CE35">
        <f t="shared" si="33"/>
        <v>0.48011985529659462</v>
      </c>
      <c r="CG35">
        <f t="shared" si="34"/>
        <v>-0.18900752194510695</v>
      </c>
      <c r="CH35">
        <f t="shared" si="35"/>
        <v>3.5723843351830084E-2</v>
      </c>
      <c r="CK35" s="2">
        <v>-0.30727956534940509</v>
      </c>
      <c r="CL35" s="3">
        <v>-3.2058764014123442E-3</v>
      </c>
      <c r="CM35">
        <f t="shared" si="36"/>
        <v>0.47179058011274028</v>
      </c>
      <c r="CN35">
        <f t="shared" si="37"/>
        <v>0.52518533798507083</v>
      </c>
      <c r="CO35">
        <f t="shared" si="38"/>
        <v>-5.3394757872330556E-2</v>
      </c>
      <c r="CP35">
        <f t="shared" si="39"/>
        <v>2.8510001682448059E-3</v>
      </c>
      <c r="CT35" s="2">
        <v>0.95895376234927343</v>
      </c>
      <c r="CU35" s="3">
        <v>6.0291473834393816E-2</v>
      </c>
      <c r="CV35">
        <f t="shared" si="40"/>
        <v>0.69413872926125175</v>
      </c>
      <c r="CW35">
        <f t="shared" si="41"/>
        <v>0.53633535117136577</v>
      </c>
      <c r="CY35">
        <f t="shared" si="42"/>
        <v>0.15780337808988598</v>
      </c>
      <c r="CZ35">
        <f t="shared" si="43"/>
        <v>2.4901906136579506E-2</v>
      </c>
      <c r="DC35" s="2">
        <v>-1.2097761168847577E-2</v>
      </c>
      <c r="DD35" s="3">
        <v>6.8302843159355794E-2</v>
      </c>
      <c r="DE35">
        <f t="shared" si="44"/>
        <v>0.52362394003634183</v>
      </c>
      <c r="DF35">
        <f t="shared" si="45"/>
        <v>0.53774213229344214</v>
      </c>
      <c r="DG35">
        <f t="shared" si="46"/>
        <v>-1.4118192257100315E-2</v>
      </c>
      <c r="DH35">
        <f t="shared" si="47"/>
        <v>1.9932335260844727E-4</v>
      </c>
      <c r="DL35" s="2">
        <v>0.20770646016703859</v>
      </c>
      <c r="DM35" s="3">
        <v>0.15965999156597582</v>
      </c>
      <c r="DN35">
        <f t="shared" si="48"/>
        <v>0.56222114066277662</v>
      </c>
      <c r="DO35">
        <f t="shared" si="49"/>
        <v>0.55378427272313369</v>
      </c>
      <c r="DQ35">
        <f t="shared" si="50"/>
        <v>8.4368679396429336E-3</v>
      </c>
      <c r="DR35">
        <f t="shared" si="51"/>
        <v>7.1180740630974796E-5</v>
      </c>
      <c r="DU35" s="2">
        <v>0.68039050738037266</v>
      </c>
      <c r="DV35" s="3">
        <v>-0.44426587562572428</v>
      </c>
      <c r="DW35">
        <f t="shared" si="52"/>
        <v>0.64522355477623838</v>
      </c>
      <c r="DX35">
        <f t="shared" si="53"/>
        <v>0.44773604617942442</v>
      </c>
      <c r="DY35">
        <f t="shared" si="54"/>
        <v>0.19748750859681397</v>
      </c>
      <c r="DZ35">
        <f t="shared" si="55"/>
        <v>3.9001316051776667E-2</v>
      </c>
      <c r="ED35" s="2">
        <v>1.8939150310756041</v>
      </c>
      <c r="EE35" s="3">
        <v>0.57880721626569953</v>
      </c>
      <c r="EF35">
        <f t="shared" si="56"/>
        <v>0.85831613881077673</v>
      </c>
      <c r="EG35">
        <f t="shared" si="57"/>
        <v>0.62738572325681963</v>
      </c>
      <c r="EI35">
        <f t="shared" si="58"/>
        <v>0.2309304155539571</v>
      </c>
      <c r="EJ35">
        <f t="shared" si="59"/>
        <v>5.3328856827923314E-2</v>
      </c>
      <c r="EM35" s="2">
        <v>-0.13415921914857326</v>
      </c>
      <c r="EN35" s="3">
        <v>0.40183843587238349</v>
      </c>
      <c r="EO35">
        <f t="shared" si="60"/>
        <v>0.50219018160456308</v>
      </c>
      <c r="EP35">
        <f t="shared" si="61"/>
        <v>0.59631034408555927</v>
      </c>
      <c r="ER35">
        <f t="shared" si="62"/>
        <v>-9.4120162480996195E-2</v>
      </c>
      <c r="ES35">
        <f t="shared" si="63"/>
        <v>8.8586049854491242E-3</v>
      </c>
      <c r="EW35" s="2">
        <v>5.8818939502553198E-3</v>
      </c>
      <c r="EX35" s="3">
        <v>0.12692314977403954</v>
      </c>
      <c r="EY35">
        <f t="shared" si="64"/>
        <v>0.52678113306752417</v>
      </c>
      <c r="EZ35">
        <f t="shared" si="65"/>
        <v>0.54803574595308424</v>
      </c>
      <c r="FB35">
        <f t="shared" si="66"/>
        <v>-2.1254612885560076E-2</v>
      </c>
      <c r="FC35">
        <f t="shared" si="67"/>
        <v>4.5175856891501641E-4</v>
      </c>
      <c r="FG35" s="2">
        <v>-1.9806629764920609</v>
      </c>
      <c r="FH35" s="3">
        <v>-0.1347020269757899</v>
      </c>
      <c r="FI35">
        <f t="shared" si="68"/>
        <v>0.17794765547607855</v>
      </c>
      <c r="FJ35">
        <f t="shared" si="69"/>
        <v>0.50209486558887717</v>
      </c>
      <c r="FK35">
        <f t="shared" si="70"/>
        <v>-0.32414721011279862</v>
      </c>
      <c r="FL35">
        <f t="shared" si="71"/>
        <v>0.10507141382391082</v>
      </c>
      <c r="FP35" s="2">
        <v>0.79875826700410013</v>
      </c>
      <c r="FQ35" s="3">
        <v>6.0309987040182096E-2</v>
      </c>
      <c r="FR35">
        <f t="shared" si="72"/>
        <v>0.66600870684534796</v>
      </c>
      <c r="FS35">
        <f t="shared" si="73"/>
        <v>0.53633860205487338</v>
      </c>
      <c r="FU35">
        <f t="shared" si="74"/>
        <v>0.12967010479047458</v>
      </c>
      <c r="FV35">
        <f t="shared" si="75"/>
        <v>1.6814336076372661E-2</v>
      </c>
      <c r="FZ35" s="2">
        <v>-0.37919726007430171</v>
      </c>
      <c r="GA35" s="3">
        <v>-0.17111642569279906</v>
      </c>
      <c r="GB35">
        <f t="shared" si="76"/>
        <v>0.45916197054820534</v>
      </c>
      <c r="GC35">
        <f t="shared" si="77"/>
        <v>0.49570056686053909</v>
      </c>
      <c r="GD35">
        <f t="shared" si="78"/>
        <v>-3.6538596312333749E-2</v>
      </c>
      <c r="GE35">
        <f t="shared" si="79"/>
        <v>1.3350690204756894E-3</v>
      </c>
      <c r="GI35" s="2"/>
      <c r="GJ35" s="3"/>
      <c r="GS35" s="2"/>
      <c r="GT35" s="3"/>
    </row>
    <row r="36" spans="2:202" x14ac:dyDescent="0.25">
      <c r="B36" s="2">
        <v>5.8818939502553198E-3</v>
      </c>
      <c r="C36" s="3">
        <v>-5.1803135213285348E-3</v>
      </c>
      <c r="D36">
        <f t="shared" si="0"/>
        <v>0.52678113306752417</v>
      </c>
      <c r="E36">
        <f t="shared" si="1"/>
        <v>0.52483863060530112</v>
      </c>
      <c r="G36">
        <f t="shared" si="2"/>
        <v>1.9425024622230502E-3</v>
      </c>
      <c r="H36">
        <f t="shared" si="3"/>
        <v>3.7733158157426127E-6</v>
      </c>
      <c r="L36" s="2">
        <v>0.60114099092102979</v>
      </c>
      <c r="M36" s="3">
        <v>0.35458225070610444</v>
      </c>
      <c r="N36">
        <f t="shared" si="4"/>
        <v>0.63130749134606889</v>
      </c>
      <c r="O36">
        <f t="shared" si="5"/>
        <v>0.58801224840469601</v>
      </c>
      <c r="P36">
        <f t="shared" si="6"/>
        <v>4.329524294137288E-2</v>
      </c>
      <c r="Q36">
        <f t="shared" si="7"/>
        <v>1.8744780613524981E-3</v>
      </c>
      <c r="V36" s="2">
        <v>5.8818939502553198E-3</v>
      </c>
      <c r="W36" s="3">
        <v>-5.1803135213285348E-3</v>
      </c>
      <c r="X36">
        <f t="shared" si="8"/>
        <v>0.52678113306752417</v>
      </c>
      <c r="Y36">
        <f t="shared" si="9"/>
        <v>0.52483863060530112</v>
      </c>
      <c r="AA36">
        <f t="shared" si="10"/>
        <v>1.9425024622230502E-3</v>
      </c>
      <c r="AB36">
        <f t="shared" si="11"/>
        <v>3.7733158157426127E-6</v>
      </c>
      <c r="AF36" s="2">
        <v>0.60114099092102979</v>
      </c>
      <c r="AG36" s="3">
        <v>0.35458225070610444</v>
      </c>
      <c r="AH36">
        <f t="shared" si="12"/>
        <v>0.63130749134606889</v>
      </c>
      <c r="AI36">
        <f t="shared" si="13"/>
        <v>0.58801224840469601</v>
      </c>
      <c r="AJ36">
        <f t="shared" si="14"/>
        <v>4.329524294137288E-2</v>
      </c>
      <c r="AK36">
        <f t="shared" si="15"/>
        <v>1.8744780613524981E-3</v>
      </c>
      <c r="AP36" s="2">
        <v>1.7461619956902619</v>
      </c>
      <c r="AQ36" s="3">
        <v>0.32725889414116355</v>
      </c>
      <c r="AR36">
        <f t="shared" si="16"/>
        <v>0.8323709885526378</v>
      </c>
      <c r="AS36">
        <f t="shared" si="17"/>
        <v>0.58321431928070033</v>
      </c>
      <c r="AU36">
        <f t="shared" si="18"/>
        <v>0.24915666927193747</v>
      </c>
      <c r="AV36">
        <f t="shared" si="19"/>
        <v>6.2079045842685629E-2</v>
      </c>
      <c r="AZ36" s="2">
        <v>0.79875826700410013</v>
      </c>
      <c r="BA36" s="3">
        <v>0.1622034858448507</v>
      </c>
      <c r="BB36">
        <f t="shared" si="20"/>
        <v>0.66600870684534796</v>
      </c>
      <c r="BC36">
        <f t="shared" si="21"/>
        <v>0.55423090545100973</v>
      </c>
      <c r="BD36">
        <f t="shared" si="22"/>
        <v>0.11177780139433824</v>
      </c>
      <c r="BE36">
        <f t="shared" si="23"/>
        <v>1.2494276884552123E-2</v>
      </c>
      <c r="BI36" s="2">
        <v>1.7461619956902619</v>
      </c>
      <c r="BJ36" s="3">
        <v>0.32725889414116355</v>
      </c>
      <c r="BK36">
        <f t="shared" si="24"/>
        <v>0.8323709885526378</v>
      </c>
      <c r="BL36">
        <f t="shared" si="25"/>
        <v>0.58321431928070033</v>
      </c>
      <c r="BM36" s="3"/>
      <c r="BN36">
        <f t="shared" si="26"/>
        <v>0.24915666927193747</v>
      </c>
      <c r="BO36">
        <f t="shared" si="27"/>
        <v>6.2079045842685629E-2</v>
      </c>
      <c r="BR36" s="2">
        <v>0.79875826700410013</v>
      </c>
      <c r="BS36" s="3">
        <v>0.1622034858448507</v>
      </c>
      <c r="BT36">
        <f t="shared" si="28"/>
        <v>0.66600870684534796</v>
      </c>
      <c r="BU36">
        <f t="shared" si="29"/>
        <v>0.55423090545100973</v>
      </c>
      <c r="BV36" s="3"/>
      <c r="BW36">
        <f t="shared" si="30"/>
        <v>0.11177780139433824</v>
      </c>
      <c r="BX36">
        <f t="shared" si="31"/>
        <v>1.2494276884552123E-2</v>
      </c>
      <c r="CB36" s="2">
        <v>2.5299348394051591</v>
      </c>
      <c r="CC36" s="2">
        <v>0.59445857058842799</v>
      </c>
      <c r="CD36">
        <f t="shared" si="32"/>
        <v>0.97</v>
      </c>
      <c r="CE36">
        <f t="shared" si="33"/>
        <v>0.63013407112383635</v>
      </c>
      <c r="CG36">
        <f t="shared" si="34"/>
        <v>0.33986592887616363</v>
      </c>
      <c r="CH36">
        <f t="shared" si="35"/>
        <v>0.11550884961085751</v>
      </c>
      <c r="CK36" s="2">
        <v>-1.7569629102755477</v>
      </c>
      <c r="CL36" s="3">
        <v>0.61953413689281156</v>
      </c>
      <c r="CM36">
        <f t="shared" si="36"/>
        <v>0.21722895900805878</v>
      </c>
      <c r="CN36">
        <f t="shared" si="37"/>
        <v>0.63453729257968272</v>
      </c>
      <c r="CO36">
        <f t="shared" si="38"/>
        <v>-0.41730833357162395</v>
      </c>
      <c r="CP36">
        <f t="shared" si="39"/>
        <v>0.17414624526832576</v>
      </c>
      <c r="CT36" s="2">
        <v>2.5299348394051591</v>
      </c>
      <c r="CU36" s="3">
        <v>0.52100135469821995</v>
      </c>
      <c r="CV36">
        <f t="shared" si="40"/>
        <v>0.97</v>
      </c>
      <c r="CW36">
        <f t="shared" si="41"/>
        <v>0.6172351245888601</v>
      </c>
      <c r="CY36">
        <f t="shared" si="42"/>
        <v>0.35276487541113988</v>
      </c>
      <c r="CZ36">
        <f t="shared" si="43"/>
        <v>0.12444305732383704</v>
      </c>
      <c r="DC36" s="2">
        <v>1.4485647852547749</v>
      </c>
      <c r="DD36" s="3">
        <v>0.3750378351174174</v>
      </c>
      <c r="DE36">
        <f t="shared" si="44"/>
        <v>0.78011348791304247</v>
      </c>
      <c r="DF36">
        <f t="shared" si="45"/>
        <v>0.59160420988139539</v>
      </c>
      <c r="DG36">
        <f t="shared" si="46"/>
        <v>0.18850927803164708</v>
      </c>
      <c r="DH36">
        <f t="shared" si="47"/>
        <v>3.5535747904012822E-2</v>
      </c>
      <c r="DL36" s="2">
        <v>-0.34031433640731373</v>
      </c>
      <c r="DM36" s="3">
        <v>0.3448008152389086</v>
      </c>
      <c r="DN36">
        <f t="shared" si="48"/>
        <v>0.4659897375337344</v>
      </c>
      <c r="DO36">
        <f t="shared" si="49"/>
        <v>0.58629464705542544</v>
      </c>
      <c r="DQ36">
        <f t="shared" si="50"/>
        <v>-0.12030490952169104</v>
      </c>
      <c r="DR36">
        <f t="shared" si="51"/>
        <v>1.4473271255022267E-2</v>
      </c>
      <c r="DU36" s="2">
        <v>-1.5531704915329725</v>
      </c>
      <c r="DV36" s="3">
        <v>-0.66512348977920555</v>
      </c>
      <c r="DW36">
        <f t="shared" si="52"/>
        <v>0.25301451774095368</v>
      </c>
      <c r="DX36">
        <f t="shared" si="53"/>
        <v>0.40895387179010168</v>
      </c>
      <c r="DY36">
        <f t="shared" si="54"/>
        <v>-0.15593935404914799</v>
      </c>
      <c r="DZ36">
        <f t="shared" si="55"/>
        <v>2.4317082141265527E-2</v>
      </c>
      <c r="ED36" s="2">
        <v>5.8818939502553198E-3</v>
      </c>
      <c r="EE36" s="3">
        <v>-5.1803135213285348E-3</v>
      </c>
      <c r="EF36">
        <f t="shared" si="56"/>
        <v>0.52678113306752417</v>
      </c>
      <c r="EG36">
        <f t="shared" si="57"/>
        <v>0.52483863060530112</v>
      </c>
      <c r="EI36">
        <f t="shared" si="58"/>
        <v>1.9425024622230502E-3</v>
      </c>
      <c r="EJ36">
        <f t="shared" si="59"/>
        <v>3.7733158157426127E-6</v>
      </c>
      <c r="EM36" s="2">
        <v>0.79875826700410013</v>
      </c>
      <c r="EN36" s="3">
        <v>0.1622034858448507</v>
      </c>
      <c r="EO36">
        <f t="shared" si="60"/>
        <v>0.66600870684534796</v>
      </c>
      <c r="EP36">
        <f t="shared" si="61"/>
        <v>0.55423090545100973</v>
      </c>
      <c r="ER36">
        <f t="shared" si="62"/>
        <v>0.11177780139433824</v>
      </c>
      <c r="ES36">
        <f t="shared" si="63"/>
        <v>1.2494276884552123E-2</v>
      </c>
      <c r="EW36" s="2">
        <v>0.41647877292681079</v>
      </c>
      <c r="EX36" s="3">
        <v>0.17051593741927865</v>
      </c>
      <c r="EY36">
        <f t="shared" si="64"/>
        <v>0.59888115925504981</v>
      </c>
      <c r="EZ36">
        <f t="shared" si="65"/>
        <v>0.55569055603991013</v>
      </c>
      <c r="FB36">
        <f t="shared" si="66"/>
        <v>4.3190603215139678E-2</v>
      </c>
      <c r="FC36">
        <f t="shared" si="67"/>
        <v>1.8654282060876339E-3</v>
      </c>
      <c r="FG36" s="2">
        <v>-0.81267868422385547</v>
      </c>
      <c r="FH36" s="3">
        <v>2.8912874925736038E-2</v>
      </c>
      <c r="FI36">
        <f t="shared" si="68"/>
        <v>0.38304346202253947</v>
      </c>
      <c r="FJ36">
        <f t="shared" si="69"/>
        <v>0.5308253292523456</v>
      </c>
      <c r="FK36">
        <f t="shared" si="70"/>
        <v>-0.14778186722980613</v>
      </c>
      <c r="FL36">
        <f t="shared" si="71"/>
        <v>2.1839480281928048E-2</v>
      </c>
      <c r="FP36" s="2">
        <v>0.45989266832535813</v>
      </c>
      <c r="FQ36" s="3">
        <v>-2.9738900415532222E-2</v>
      </c>
      <c r="FR36">
        <f t="shared" si="72"/>
        <v>0.60650455620570343</v>
      </c>
      <c r="FS36">
        <f t="shared" si="73"/>
        <v>0.52052618974453702</v>
      </c>
      <c r="FU36">
        <f t="shared" si="74"/>
        <v>8.5978366461166411E-2</v>
      </c>
      <c r="FV36">
        <f t="shared" si="75"/>
        <v>7.3922794993306253E-3</v>
      </c>
      <c r="FZ36" s="2">
        <v>0.30758608811119637</v>
      </c>
      <c r="GA36" s="3">
        <v>6.5183708307110191E-2</v>
      </c>
      <c r="GB36">
        <f t="shared" si="76"/>
        <v>0.57975981218975936</v>
      </c>
      <c r="GC36">
        <f t="shared" si="77"/>
        <v>0.53719441818248759</v>
      </c>
      <c r="GD36">
        <f t="shared" si="78"/>
        <v>4.2565394007271773E-2</v>
      </c>
      <c r="GE36">
        <f t="shared" si="79"/>
        <v>1.8118127669942878E-3</v>
      </c>
      <c r="GI36" s="2"/>
      <c r="GJ36" s="3"/>
      <c r="GS36" s="2"/>
      <c r="GT36" s="3"/>
    </row>
    <row r="37" spans="2:202" x14ac:dyDescent="0.25">
      <c r="B37" s="2">
        <v>-4.2448826303999147E-2</v>
      </c>
      <c r="C37" s="3">
        <v>0.3114713434940643</v>
      </c>
      <c r="D37">
        <f t="shared" si="0"/>
        <v>0.51829435108155419</v>
      </c>
      <c r="E37">
        <f t="shared" si="1"/>
        <v>0.58044205559976347</v>
      </c>
      <c r="G37">
        <f t="shared" si="2"/>
        <v>-6.2147704518209279E-2</v>
      </c>
      <c r="H37">
        <f t="shared" si="3"/>
        <v>3.86233717688265E-3</v>
      </c>
      <c r="L37" s="2">
        <v>0.85057154658330236</v>
      </c>
      <c r="M37" s="3">
        <v>-1.253628349920553E-2</v>
      </c>
      <c r="N37">
        <f t="shared" si="4"/>
        <v>0.67510701958419217</v>
      </c>
      <c r="O37">
        <f t="shared" si="5"/>
        <v>0.5235469363543328</v>
      </c>
      <c r="P37">
        <f t="shared" si="6"/>
        <v>0.15156008322985937</v>
      </c>
      <c r="Q37">
        <f t="shared" si="7"/>
        <v>2.2970458828641897E-2</v>
      </c>
      <c r="V37" s="2">
        <v>-4.2448826303999147E-2</v>
      </c>
      <c r="W37" s="3">
        <v>0.3114713434940643</v>
      </c>
      <c r="X37">
        <f t="shared" si="8"/>
        <v>0.51829435108155419</v>
      </c>
      <c r="Y37">
        <f t="shared" si="9"/>
        <v>0.58044205559976347</v>
      </c>
      <c r="AA37">
        <f t="shared" si="10"/>
        <v>-6.2147704518209279E-2</v>
      </c>
      <c r="AB37">
        <f t="shared" si="11"/>
        <v>3.86233717688265E-3</v>
      </c>
      <c r="AF37" s="2">
        <v>0.85057154658330236</v>
      </c>
      <c r="AG37" s="3">
        <v>-1.253628349920553E-2</v>
      </c>
      <c r="AH37">
        <f t="shared" si="12"/>
        <v>0.67510701958419217</v>
      </c>
      <c r="AI37">
        <f t="shared" si="13"/>
        <v>0.5235469363543328</v>
      </c>
      <c r="AJ37">
        <f t="shared" si="14"/>
        <v>0.15156008322985937</v>
      </c>
      <c r="AK37">
        <f t="shared" si="15"/>
        <v>2.2970458828641897E-2</v>
      </c>
      <c r="AP37" s="2">
        <v>0.54979797889110649</v>
      </c>
      <c r="AQ37" s="3">
        <v>0.30315501953394713</v>
      </c>
      <c r="AR37">
        <f t="shared" si="16"/>
        <v>0.62229175668892533</v>
      </c>
      <c r="AS37">
        <f t="shared" si="17"/>
        <v>0.57898172502734668</v>
      </c>
      <c r="AU37">
        <f t="shared" si="18"/>
        <v>4.3310031661578652E-2</v>
      </c>
      <c r="AV37">
        <f t="shared" si="19"/>
        <v>1.8757588425269453E-3</v>
      </c>
      <c r="AZ37" s="2">
        <v>4.0519302259681188E-3</v>
      </c>
      <c r="BA37" s="3">
        <v>-0.33139016408392585</v>
      </c>
      <c r="BB37">
        <f t="shared" si="20"/>
        <v>0.52645979493954764</v>
      </c>
      <c r="BC37">
        <f t="shared" si="21"/>
        <v>0.46755680511549991</v>
      </c>
      <c r="BD37">
        <f t="shared" si="22"/>
        <v>5.8902989824047736E-2</v>
      </c>
      <c r="BE37">
        <f t="shared" si="23"/>
        <v>3.4695622102118712E-3</v>
      </c>
      <c r="BI37" s="2">
        <v>0.54979797889110649</v>
      </c>
      <c r="BJ37" s="3">
        <v>0.30315501953394713</v>
      </c>
      <c r="BK37">
        <f t="shared" si="24"/>
        <v>0.62229175668892533</v>
      </c>
      <c r="BL37">
        <f t="shared" si="25"/>
        <v>0.57898172502734668</v>
      </c>
      <c r="BM37" s="3"/>
      <c r="BN37">
        <f t="shared" si="26"/>
        <v>4.3310031661578652E-2</v>
      </c>
      <c r="BO37">
        <f t="shared" si="27"/>
        <v>1.8757588425269453E-3</v>
      </c>
      <c r="BR37" s="2">
        <v>4.0519302259681188E-3</v>
      </c>
      <c r="BS37" s="3">
        <v>-0.33139016408392585</v>
      </c>
      <c r="BT37">
        <f t="shared" si="28"/>
        <v>0.52645979493954764</v>
      </c>
      <c r="BU37">
        <f t="shared" si="29"/>
        <v>0.46755680511549991</v>
      </c>
      <c r="BV37" s="3"/>
      <c r="BW37">
        <f t="shared" si="30"/>
        <v>5.8902989824047736E-2</v>
      </c>
      <c r="BX37">
        <f t="shared" si="31"/>
        <v>3.4695622102118712E-3</v>
      </c>
      <c r="CB37" s="2">
        <v>0.60114099092102979</v>
      </c>
      <c r="CC37" s="2">
        <v>0.59582211659354056</v>
      </c>
      <c r="CD37">
        <f t="shared" si="32"/>
        <v>0.63130749134606889</v>
      </c>
      <c r="CE37">
        <f t="shared" si="33"/>
        <v>0.63037350719291119</v>
      </c>
      <c r="CG37">
        <f t="shared" si="34"/>
        <v>9.3398415315770755E-4</v>
      </c>
      <c r="CH37">
        <f t="shared" si="35"/>
        <v>8.7232639834972014E-7</v>
      </c>
      <c r="CK37" s="2">
        <v>-0.53184545646227033</v>
      </c>
      <c r="CL37" s="3">
        <v>-0.88821120251542329</v>
      </c>
      <c r="CM37">
        <f t="shared" si="36"/>
        <v>0.43235723938589293</v>
      </c>
      <c r="CN37">
        <f t="shared" si="37"/>
        <v>0.36978009635739817</v>
      </c>
      <c r="CO37">
        <f t="shared" si="38"/>
        <v>6.2577143028494764E-2</v>
      </c>
      <c r="CP37">
        <f t="shared" si="39"/>
        <v>3.9158988296086909E-3</v>
      </c>
      <c r="CT37" s="2">
        <v>4.0519302259681188E-3</v>
      </c>
      <c r="CU37" s="3">
        <v>-0.20347665295644787</v>
      </c>
      <c r="CV37">
        <f t="shared" si="40"/>
        <v>0.52645979493954764</v>
      </c>
      <c r="CW37">
        <f t="shared" si="41"/>
        <v>0.4900181728809283</v>
      </c>
      <c r="CY37">
        <f t="shared" si="42"/>
        <v>3.6441622058619338E-2</v>
      </c>
      <c r="CZ37">
        <f t="shared" si="43"/>
        <v>1.3279918182632516E-3</v>
      </c>
      <c r="DC37" s="2">
        <v>-0.19894075240446382</v>
      </c>
      <c r="DD37" s="3">
        <v>-5.461040867034779E-2</v>
      </c>
      <c r="DE37">
        <f t="shared" si="44"/>
        <v>0.49081466833748716</v>
      </c>
      <c r="DF37">
        <f t="shared" si="45"/>
        <v>0.51615880049168827</v>
      </c>
      <c r="DG37">
        <f t="shared" si="46"/>
        <v>-2.5344132154201116E-2</v>
      </c>
      <c r="DH37">
        <f t="shared" si="47"/>
        <v>6.4232503464961089E-4</v>
      </c>
      <c r="DL37" s="2">
        <v>-0.33741269474761598</v>
      </c>
      <c r="DM37" s="3">
        <v>0.12041111627347219</v>
      </c>
      <c r="DN37">
        <f t="shared" si="48"/>
        <v>0.46649926025629501</v>
      </c>
      <c r="DO37">
        <f t="shared" si="49"/>
        <v>0.54689224533248704</v>
      </c>
      <c r="DQ37">
        <f t="shared" si="50"/>
        <v>-8.0392985076192025E-2</v>
      </c>
      <c r="DR37">
        <f t="shared" si="51"/>
        <v>6.4630320494608335E-3</v>
      </c>
      <c r="DU37" s="2">
        <v>4.0519302259681188E-3</v>
      </c>
      <c r="DV37" s="3">
        <v>-0.34623231481568145</v>
      </c>
      <c r="DW37">
        <f t="shared" si="52"/>
        <v>0.52645979493954764</v>
      </c>
      <c r="DX37">
        <f t="shared" si="53"/>
        <v>0.46495055185048206</v>
      </c>
      <c r="DY37">
        <f t="shared" si="54"/>
        <v>6.1509243089065579E-2</v>
      </c>
      <c r="DZ37">
        <f t="shared" si="55"/>
        <v>3.7833869853897617E-3</v>
      </c>
      <c r="ED37" s="2">
        <v>-4.2448826303999147E-2</v>
      </c>
      <c r="EE37" s="3">
        <v>0.3114713434940643</v>
      </c>
      <c r="EF37">
        <f t="shared" si="56"/>
        <v>0.51829435108155419</v>
      </c>
      <c r="EG37">
        <f t="shared" si="57"/>
        <v>0.58044205559976347</v>
      </c>
      <c r="EI37">
        <f t="shared" si="58"/>
        <v>-6.2147704518209279E-2</v>
      </c>
      <c r="EJ37">
        <f t="shared" si="59"/>
        <v>3.86233717688265E-3</v>
      </c>
      <c r="EM37" s="2">
        <v>4.0519302259681188E-3</v>
      </c>
      <c r="EN37" s="3">
        <v>-0.33139016408392585</v>
      </c>
      <c r="EO37">
        <f t="shared" si="60"/>
        <v>0.52645979493954764</v>
      </c>
      <c r="EP37">
        <f t="shared" si="61"/>
        <v>0.46755680511549991</v>
      </c>
      <c r="ER37">
        <f t="shared" si="62"/>
        <v>5.8902989824047736E-2</v>
      </c>
      <c r="ES37">
        <f t="shared" si="63"/>
        <v>3.4695622102118712E-3</v>
      </c>
      <c r="EW37" s="2">
        <v>-0.19894075240446382</v>
      </c>
      <c r="EX37" s="3">
        <v>5.5349382079681354E-2</v>
      </c>
      <c r="EY37">
        <f t="shared" si="64"/>
        <v>0.49081466833748716</v>
      </c>
      <c r="EZ37">
        <f t="shared" si="65"/>
        <v>0.53546752931693742</v>
      </c>
      <c r="FB37">
        <f t="shared" si="66"/>
        <v>-4.465286097945026E-2</v>
      </c>
      <c r="FC37">
        <f t="shared" si="67"/>
        <v>1.9938779936501116E-3</v>
      </c>
      <c r="FG37" s="2">
        <v>-0.48745107161368212</v>
      </c>
      <c r="FH37" s="3">
        <v>2.0554768321698651E-2</v>
      </c>
      <c r="FI37">
        <f t="shared" si="68"/>
        <v>0.44015280840760745</v>
      </c>
      <c r="FJ37">
        <f t="shared" si="69"/>
        <v>0.529357661727616</v>
      </c>
      <c r="FK37">
        <f t="shared" si="70"/>
        <v>-8.9204853320008548E-2</v>
      </c>
      <c r="FL37">
        <f t="shared" si="71"/>
        <v>7.9575058558442394E-3</v>
      </c>
      <c r="FP37" s="2">
        <v>1.1850697029235622</v>
      </c>
      <c r="FQ37" s="3">
        <v>0.16880950412601259</v>
      </c>
      <c r="FR37">
        <f t="shared" si="72"/>
        <v>0.73384425570718981</v>
      </c>
      <c r="FS37">
        <f t="shared" si="73"/>
        <v>0.55539090961922033</v>
      </c>
      <c r="FU37">
        <f t="shared" si="74"/>
        <v>0.17845334608796948</v>
      </c>
      <c r="FV37">
        <f t="shared" si="75"/>
        <v>3.1845596729992612E-2</v>
      </c>
      <c r="FZ37" s="2">
        <v>0.47477673978493629</v>
      </c>
      <c r="GA37" s="3">
        <v>1.9086153876368143E-2</v>
      </c>
      <c r="GB37">
        <f t="shared" si="76"/>
        <v>0.60911817067030305</v>
      </c>
      <c r="GC37">
        <f t="shared" si="77"/>
        <v>0.5290997758415088</v>
      </c>
      <c r="GD37">
        <f t="shared" si="78"/>
        <v>8.0018394828794248E-2</v>
      </c>
      <c r="GE37">
        <f t="shared" si="79"/>
        <v>6.4029435109768064E-3</v>
      </c>
      <c r="GI37" s="2"/>
      <c r="GJ37" s="3"/>
      <c r="GS37" s="2"/>
      <c r="GT37" s="3"/>
    </row>
    <row r="38" spans="2:202" x14ac:dyDescent="0.25">
      <c r="B38" s="2">
        <v>0.30363556284869364</v>
      </c>
      <c r="C38" s="3">
        <v>0.39858971895280348</v>
      </c>
      <c r="D38">
        <f t="shared" si="0"/>
        <v>0.57906610751379861</v>
      </c>
      <c r="E38">
        <f t="shared" si="1"/>
        <v>0.5957398756115625</v>
      </c>
      <c r="G38">
        <f t="shared" si="2"/>
        <v>-1.6673768097763886E-2</v>
      </c>
      <c r="H38">
        <f t="shared" si="3"/>
        <v>2.7801454257800871E-4</v>
      </c>
      <c r="L38" s="2">
        <v>0.45989266832535813</v>
      </c>
      <c r="M38" s="3">
        <v>-0.16319492940162678</v>
      </c>
      <c r="N38">
        <f t="shared" si="4"/>
        <v>0.60650455620570343</v>
      </c>
      <c r="O38">
        <f t="shared" si="5"/>
        <v>0.4970915664498724</v>
      </c>
      <c r="P38">
        <f t="shared" si="6"/>
        <v>0.10941298975583102</v>
      </c>
      <c r="Q38">
        <f t="shared" si="7"/>
        <v>1.1971202327309584E-2</v>
      </c>
      <c r="V38" s="2">
        <v>0.30363556284869364</v>
      </c>
      <c r="W38" s="3">
        <v>0.39858971895280348</v>
      </c>
      <c r="X38">
        <f t="shared" si="8"/>
        <v>0.57906610751379861</v>
      </c>
      <c r="Y38">
        <f t="shared" si="9"/>
        <v>0.5957398756115625</v>
      </c>
      <c r="AA38">
        <f t="shared" si="10"/>
        <v>-1.6673768097763886E-2</v>
      </c>
      <c r="AB38">
        <f t="shared" si="11"/>
        <v>2.7801454257800871E-4</v>
      </c>
      <c r="AF38" s="2">
        <v>0.45989266832535813</v>
      </c>
      <c r="AG38" s="3">
        <v>-0.16319492940162678</v>
      </c>
      <c r="AH38">
        <f t="shared" si="12"/>
        <v>0.60650455620570343</v>
      </c>
      <c r="AI38">
        <f t="shared" si="13"/>
        <v>0.4970915664498724</v>
      </c>
      <c r="AJ38">
        <f t="shared" si="14"/>
        <v>0.10941298975583102</v>
      </c>
      <c r="AK38">
        <f t="shared" si="15"/>
        <v>1.1971202327309584E-2</v>
      </c>
      <c r="AP38" s="2">
        <v>2.0174007799614539</v>
      </c>
      <c r="AQ38" s="3">
        <v>0.71982221089797893</v>
      </c>
      <c r="AR38">
        <f t="shared" si="16"/>
        <v>0.88000000000000012</v>
      </c>
      <c r="AS38">
        <f t="shared" si="17"/>
        <v>0.65214768645333399</v>
      </c>
      <c r="AU38">
        <f t="shared" si="18"/>
        <v>0.22785231354666613</v>
      </c>
      <c r="AV38">
        <f t="shared" si="19"/>
        <v>5.1916676788568254E-2</v>
      </c>
      <c r="AZ38" s="2">
        <v>-1.3830750613560179</v>
      </c>
      <c r="BA38" s="3">
        <v>-0.39492577411186952</v>
      </c>
      <c r="BB38">
        <f t="shared" si="20"/>
        <v>0.28288294976777656</v>
      </c>
      <c r="BC38">
        <f t="shared" si="21"/>
        <v>0.45640007358292356</v>
      </c>
      <c r="BD38">
        <f t="shared" si="22"/>
        <v>-0.173517123815147</v>
      </c>
      <c r="BE38">
        <f t="shared" si="23"/>
        <v>3.0108192257081053E-2</v>
      </c>
      <c r="BI38" s="2">
        <v>2.0174007799614539</v>
      </c>
      <c r="BJ38" s="3">
        <v>0.71982221089797893</v>
      </c>
      <c r="BK38">
        <f t="shared" si="24"/>
        <v>0.88000000000000012</v>
      </c>
      <c r="BL38">
        <f t="shared" si="25"/>
        <v>0.65214768645333399</v>
      </c>
      <c r="BM38" s="3"/>
      <c r="BN38">
        <f t="shared" si="26"/>
        <v>0.22785231354666613</v>
      </c>
      <c r="BO38">
        <f t="shared" si="27"/>
        <v>5.1916676788568254E-2</v>
      </c>
      <c r="BR38" s="2">
        <v>-1.3830750613560179</v>
      </c>
      <c r="BS38" s="3">
        <v>-0.39492577411186952</v>
      </c>
      <c r="BT38">
        <f t="shared" si="28"/>
        <v>0.28288294976777656</v>
      </c>
      <c r="BU38">
        <f t="shared" si="29"/>
        <v>0.45640007358292356</v>
      </c>
      <c r="BV38" s="3"/>
      <c r="BW38">
        <f t="shared" si="30"/>
        <v>-0.173517123815147</v>
      </c>
      <c r="BX38">
        <f t="shared" si="31"/>
        <v>3.0108192257081053E-2</v>
      </c>
      <c r="CB38" s="2">
        <v>-0.11952329102711255</v>
      </c>
      <c r="CC38" s="2">
        <v>-4.6398299691965371E-2</v>
      </c>
      <c r="CD38">
        <f t="shared" si="32"/>
        <v>0.50476022257386211</v>
      </c>
      <c r="CE38">
        <f t="shared" si="33"/>
        <v>0.51760083111274913</v>
      </c>
      <c r="CG38">
        <f t="shared" si="34"/>
        <v>-1.2840608538887022E-2</v>
      </c>
      <c r="CH38">
        <f t="shared" si="35"/>
        <v>1.648812276489383E-4</v>
      </c>
      <c r="CK38" s="2">
        <v>-2.2761571756279251</v>
      </c>
      <c r="CL38" s="3">
        <v>0.42385769479113045</v>
      </c>
      <c r="CM38">
        <f t="shared" si="36"/>
        <v>0.12605943959615651</v>
      </c>
      <c r="CN38">
        <f t="shared" si="37"/>
        <v>0.60017688381335443</v>
      </c>
      <c r="CO38">
        <f t="shared" si="38"/>
        <v>-0.47411744421719793</v>
      </c>
      <c r="CP38">
        <f t="shared" si="39"/>
        <v>0.22478735091104779</v>
      </c>
      <c r="CT38" s="2">
        <v>5.427441323433628E-2</v>
      </c>
      <c r="CU38" s="3">
        <v>0.3007487895175035</v>
      </c>
      <c r="CV38">
        <f t="shared" si="40"/>
        <v>0.53527876684486664</v>
      </c>
      <c r="CW38">
        <f t="shared" si="41"/>
        <v>0.57855919564127034</v>
      </c>
      <c r="CY38">
        <f t="shared" si="42"/>
        <v>-4.3280428796403703E-2</v>
      </c>
      <c r="CZ38">
        <f t="shared" si="43"/>
        <v>1.8731955168005709E-3</v>
      </c>
      <c r="DC38" s="2">
        <v>0.60951253597223243</v>
      </c>
      <c r="DD38" s="3">
        <v>0.69026750150432836</v>
      </c>
      <c r="DE38">
        <f t="shared" si="44"/>
        <v>0.63277751863640352</v>
      </c>
      <c r="DF38">
        <f t="shared" si="45"/>
        <v>0.64695793604276508</v>
      </c>
      <c r="DG38">
        <f t="shared" si="46"/>
        <v>-1.4180417406361556E-2</v>
      </c>
      <c r="DH38">
        <f t="shared" si="47"/>
        <v>2.0108423781864182E-4</v>
      </c>
      <c r="DL38" s="2">
        <v>-0.30727956534940509</v>
      </c>
      <c r="DM38" s="3">
        <v>2.9780934114340258E-2</v>
      </c>
      <c r="DN38">
        <f t="shared" si="48"/>
        <v>0.47179058011274028</v>
      </c>
      <c r="DO38">
        <f t="shared" si="49"/>
        <v>0.53097775878465647</v>
      </c>
      <c r="DQ38">
        <f t="shared" si="50"/>
        <v>-5.9187178671916196E-2</v>
      </c>
      <c r="DR38">
        <f t="shared" si="51"/>
        <v>3.5031221191413314E-3</v>
      </c>
      <c r="DU38" s="2">
        <v>-1.0184939426048869</v>
      </c>
      <c r="DV38" s="3">
        <v>-0.49101001472398126</v>
      </c>
      <c r="DW38">
        <f t="shared" si="52"/>
        <v>0.3469026965202473</v>
      </c>
      <c r="DX38">
        <f t="shared" si="53"/>
        <v>0.43952786480820144</v>
      </c>
      <c r="DY38">
        <f t="shared" si="54"/>
        <v>-9.262516828795414E-2</v>
      </c>
      <c r="DZ38">
        <f t="shared" si="55"/>
        <v>8.5794218003718246E-3</v>
      </c>
      <c r="ED38" s="2">
        <v>0.30363556284869364</v>
      </c>
      <c r="EE38" s="3">
        <v>0.39858971895280348</v>
      </c>
      <c r="EF38">
        <f t="shared" si="56"/>
        <v>0.57906610751379861</v>
      </c>
      <c r="EG38">
        <f t="shared" si="57"/>
        <v>0.5957398756115625</v>
      </c>
      <c r="EI38">
        <f t="shared" si="58"/>
        <v>-1.6673768097763886E-2</v>
      </c>
      <c r="EJ38">
        <f t="shared" si="59"/>
        <v>2.7801454257800871E-4</v>
      </c>
      <c r="EM38" s="2">
        <v>-1.3830750613560179</v>
      </c>
      <c r="EN38" s="3">
        <v>-0.39492577411186952</v>
      </c>
      <c r="EO38">
        <f t="shared" si="60"/>
        <v>0.28288294976777656</v>
      </c>
      <c r="EP38">
        <f t="shared" si="61"/>
        <v>0.45640007358292356</v>
      </c>
      <c r="ER38">
        <f t="shared" si="62"/>
        <v>-0.173517123815147</v>
      </c>
      <c r="ES38">
        <f t="shared" si="63"/>
        <v>3.0108192257081053E-2</v>
      </c>
      <c r="EW38" s="2">
        <v>1.1850697029235622</v>
      </c>
      <c r="EX38" s="3">
        <v>0.28087610809806351</v>
      </c>
      <c r="EY38">
        <f t="shared" si="64"/>
        <v>0.73384425570718981</v>
      </c>
      <c r="EZ38">
        <f t="shared" si="65"/>
        <v>0.5750695908144402</v>
      </c>
      <c r="FB38">
        <f t="shared" si="66"/>
        <v>0.15877466489274961</v>
      </c>
      <c r="FC38">
        <f t="shared" si="67"/>
        <v>2.5209394211804934E-2</v>
      </c>
      <c r="FG38" s="2">
        <v>0.6168405367295926</v>
      </c>
      <c r="FH38" s="3">
        <v>0.16000844064192168</v>
      </c>
      <c r="FI38">
        <f t="shared" si="68"/>
        <v>0.63406430154577398</v>
      </c>
      <c r="FJ38">
        <f t="shared" si="69"/>
        <v>0.55384545971404153</v>
      </c>
      <c r="FK38">
        <f t="shared" si="70"/>
        <v>8.0218841831732446E-2</v>
      </c>
      <c r="FL38">
        <f t="shared" si="71"/>
        <v>6.4350625848245075E-3</v>
      </c>
      <c r="FP38" s="2">
        <v>-0.48745107161368212</v>
      </c>
      <c r="FQ38" s="3">
        <v>-0.23196980863150354</v>
      </c>
      <c r="FR38">
        <f t="shared" si="72"/>
        <v>0.44015280840760745</v>
      </c>
      <c r="FS38">
        <f t="shared" si="73"/>
        <v>0.48501482927184536</v>
      </c>
      <c r="FU38">
        <f t="shared" si="74"/>
        <v>-4.4862020864237906E-2</v>
      </c>
      <c r="FV38">
        <f t="shared" si="75"/>
        <v>2.0126009160233173E-3</v>
      </c>
      <c r="FZ38" s="2">
        <v>-1.3062584777124726</v>
      </c>
      <c r="GA38" s="3">
        <v>-0.57711854476236824</v>
      </c>
      <c r="GB38">
        <f t="shared" si="76"/>
        <v>0.29637179485140447</v>
      </c>
      <c r="GC38">
        <f t="shared" si="77"/>
        <v>0.4244073717196713</v>
      </c>
      <c r="GD38">
        <f t="shared" si="78"/>
        <v>-0.12803557686826683</v>
      </c>
      <c r="GE38">
        <f t="shared" si="79"/>
        <v>1.6393108943989865E-2</v>
      </c>
      <c r="GI38" s="2"/>
      <c r="GJ38" s="3"/>
      <c r="GS38" s="2"/>
      <c r="GT38" s="3"/>
    </row>
    <row r="39" spans="2:202" x14ac:dyDescent="0.25">
      <c r="B39" s="2">
        <v>0.15852631555357027</v>
      </c>
      <c r="C39" s="3">
        <v>-0.14057919167420971</v>
      </c>
      <c r="D39">
        <f t="shared" si="0"/>
        <v>0.55358520138487521</v>
      </c>
      <c r="E39">
        <f t="shared" si="1"/>
        <v>0.50106284671498635</v>
      </c>
      <c r="G39">
        <f t="shared" si="2"/>
        <v>5.252235466988886E-2</v>
      </c>
      <c r="H39">
        <f t="shared" si="3"/>
        <v>2.7585977400695961E-3</v>
      </c>
      <c r="L39" s="2">
        <v>0.36279796403779041</v>
      </c>
      <c r="M39" s="3">
        <v>0.18016639963591286</v>
      </c>
      <c r="N39">
        <f t="shared" si="4"/>
        <v>0.58945491194329924</v>
      </c>
      <c r="O39">
        <f t="shared" si="5"/>
        <v>0.5573851587370261</v>
      </c>
      <c r="P39">
        <f t="shared" si="6"/>
        <v>3.2069753206273144E-2</v>
      </c>
      <c r="Q39">
        <f t="shared" si="7"/>
        <v>1.0284690707112667E-3</v>
      </c>
      <c r="V39" s="2">
        <v>0.15852631555357027</v>
      </c>
      <c r="W39" s="3">
        <v>-0.14057919167420971</v>
      </c>
      <c r="X39">
        <f t="shared" si="8"/>
        <v>0.55358520138487521</v>
      </c>
      <c r="Y39">
        <f t="shared" si="9"/>
        <v>0.50106284671498635</v>
      </c>
      <c r="AA39">
        <f t="shared" si="10"/>
        <v>5.252235466988886E-2</v>
      </c>
      <c r="AB39">
        <f t="shared" si="11"/>
        <v>2.7585977400695961E-3</v>
      </c>
      <c r="AF39" s="2">
        <v>0.36279796403779041</v>
      </c>
      <c r="AG39" s="3">
        <v>0.18016639963591286</v>
      </c>
      <c r="AH39">
        <f t="shared" si="12"/>
        <v>0.58945491194329924</v>
      </c>
      <c r="AI39">
        <f t="shared" si="13"/>
        <v>0.5573851587370261</v>
      </c>
      <c r="AJ39">
        <f t="shared" si="14"/>
        <v>3.2069753206273144E-2</v>
      </c>
      <c r="AK39">
        <f t="shared" si="15"/>
        <v>1.0284690707112667E-3</v>
      </c>
      <c r="AP39" s="2">
        <v>-0.66895210030599583</v>
      </c>
      <c r="AQ39" s="3">
        <v>-2.3660065050811772E-2</v>
      </c>
      <c r="AR39">
        <f t="shared" si="16"/>
        <v>0.40828157510842333</v>
      </c>
      <c r="AS39">
        <f t="shared" si="17"/>
        <v>0.52159362160149236</v>
      </c>
      <c r="AU39">
        <f t="shared" si="18"/>
        <v>-0.11331204649306903</v>
      </c>
      <c r="AV39">
        <f t="shared" si="19"/>
        <v>1.2839619880447437E-2</v>
      </c>
      <c r="AZ39" s="2">
        <v>-1.1240379818008914</v>
      </c>
      <c r="BA39" s="3">
        <v>0.18334174596187153</v>
      </c>
      <c r="BB39">
        <f t="shared" si="20"/>
        <v>0.32836936521744486</v>
      </c>
      <c r="BC39">
        <f t="shared" si="21"/>
        <v>0.55794274347519246</v>
      </c>
      <c r="BD39">
        <f t="shared" si="22"/>
        <v>-0.2295733782577476</v>
      </c>
      <c r="BE39">
        <f t="shared" si="23"/>
        <v>5.2703936004674858E-2</v>
      </c>
      <c r="BI39" s="2">
        <v>-0.66895210030599583</v>
      </c>
      <c r="BJ39" s="3">
        <v>-2.3660065050811772E-2</v>
      </c>
      <c r="BK39">
        <f t="shared" si="24"/>
        <v>0.40828157510842333</v>
      </c>
      <c r="BL39">
        <f t="shared" si="25"/>
        <v>0.52159362160149236</v>
      </c>
      <c r="BM39" s="3"/>
      <c r="BN39">
        <f t="shared" si="26"/>
        <v>-0.11331204649306903</v>
      </c>
      <c r="BO39">
        <f t="shared" si="27"/>
        <v>1.2839619880447437E-2</v>
      </c>
      <c r="BR39" s="2">
        <v>-1.1240379818008914</v>
      </c>
      <c r="BS39" s="3">
        <v>0.18334174596187153</v>
      </c>
      <c r="BT39">
        <f t="shared" si="28"/>
        <v>0.32836936521744486</v>
      </c>
      <c r="BU39">
        <f t="shared" si="29"/>
        <v>0.55794274347519246</v>
      </c>
      <c r="BV39" s="3"/>
      <c r="BW39">
        <f t="shared" si="30"/>
        <v>-0.2295733782577476</v>
      </c>
      <c r="BX39">
        <f t="shared" si="31"/>
        <v>5.2703936004674858E-2</v>
      </c>
      <c r="CB39" s="2">
        <v>0.31315130855943868</v>
      </c>
      <c r="CC39" s="2">
        <v>-0.64475862423194996</v>
      </c>
      <c r="CD39">
        <f t="shared" si="32"/>
        <v>0.58073705425028788</v>
      </c>
      <c r="CE39">
        <f t="shared" si="33"/>
        <v>0.41252990320788163</v>
      </c>
      <c r="CG39">
        <f t="shared" si="34"/>
        <v>0.16820715104240624</v>
      </c>
      <c r="CH39">
        <f t="shared" si="35"/>
        <v>2.8293645661802869E-2</v>
      </c>
      <c r="CK39" s="2">
        <v>0.48400866101457757</v>
      </c>
      <c r="CL39" s="3">
        <v>-0.42752445916690773</v>
      </c>
      <c r="CM39">
        <f t="shared" si="36"/>
        <v>0.61073927837106645</v>
      </c>
      <c r="CN39">
        <f t="shared" si="37"/>
        <v>0.45067580687148234</v>
      </c>
      <c r="CO39">
        <f t="shared" si="38"/>
        <v>0.16006347149958411</v>
      </c>
      <c r="CP39">
        <f t="shared" si="39"/>
        <v>2.5620314908498174E-2</v>
      </c>
      <c r="CT39" s="2">
        <v>-0.30727956534940509</v>
      </c>
      <c r="CU39" s="3">
        <v>-0.14827576014064264</v>
      </c>
      <c r="CV39">
        <f t="shared" si="40"/>
        <v>0.47179058011274028</v>
      </c>
      <c r="CW39">
        <f t="shared" si="41"/>
        <v>0.49971134402123213</v>
      </c>
      <c r="CY39">
        <f t="shared" si="42"/>
        <v>-2.7920763908491852E-2</v>
      </c>
      <c r="CZ39">
        <f t="shared" si="43"/>
        <v>7.7956905723374121E-4</v>
      </c>
      <c r="DC39" s="2">
        <v>6.3630857983299774E-2</v>
      </c>
      <c r="DD39" s="3">
        <v>-0.26589076512440663</v>
      </c>
      <c r="DE39">
        <f t="shared" si="44"/>
        <v>0.5369217406373219</v>
      </c>
      <c r="DF39">
        <f t="shared" si="45"/>
        <v>0.47905837422635078</v>
      </c>
      <c r="DG39">
        <f t="shared" si="46"/>
        <v>5.7863366410971118E-2</v>
      </c>
      <c r="DH39">
        <f t="shared" si="47"/>
        <v>3.3481691724103007E-3</v>
      </c>
      <c r="DL39" s="2">
        <v>-0.65361993529885654</v>
      </c>
      <c r="DM39" s="3">
        <v>-0.40756380572804246</v>
      </c>
      <c r="DN39">
        <f t="shared" si="48"/>
        <v>0.41097387394245644</v>
      </c>
      <c r="DO39">
        <f t="shared" si="49"/>
        <v>0.45418085941657121</v>
      </c>
      <c r="DQ39">
        <f t="shared" si="50"/>
        <v>-4.3206985474114779E-2</v>
      </c>
      <c r="DR39">
        <f t="shared" si="51"/>
        <v>1.8668435937603655E-3</v>
      </c>
      <c r="DU39" s="2">
        <v>2.5896929095493761</v>
      </c>
      <c r="DV39" s="3">
        <v>0.35317011854483438</v>
      </c>
      <c r="DW39">
        <f t="shared" si="52"/>
        <v>0.98049340275808594</v>
      </c>
      <c r="DX39">
        <f t="shared" si="53"/>
        <v>0.58776428069957953</v>
      </c>
      <c r="DY39">
        <f t="shared" si="54"/>
        <v>0.39272912205850641</v>
      </c>
      <c r="DZ39">
        <f t="shared" si="55"/>
        <v>0.15423616331284523</v>
      </c>
      <c r="ED39" s="2">
        <v>0.15852631555357027</v>
      </c>
      <c r="EE39" s="3">
        <v>-0.14057919167420971</v>
      </c>
      <c r="EF39">
        <f t="shared" si="56"/>
        <v>0.55358520138487521</v>
      </c>
      <c r="EG39">
        <f t="shared" si="57"/>
        <v>0.50106284671498635</v>
      </c>
      <c r="EI39">
        <f t="shared" si="58"/>
        <v>5.252235466988886E-2</v>
      </c>
      <c r="EJ39">
        <f t="shared" si="59"/>
        <v>2.7585977400695961E-3</v>
      </c>
      <c r="EM39" s="2">
        <v>-1.1240379818008914</v>
      </c>
      <c r="EN39" s="3">
        <v>0.18334174596187153</v>
      </c>
      <c r="EO39">
        <f t="shared" si="60"/>
        <v>0.32836936521744486</v>
      </c>
      <c r="EP39">
        <f t="shared" si="61"/>
        <v>0.55794274347519246</v>
      </c>
      <c r="ER39">
        <f t="shared" si="62"/>
        <v>-0.2295733782577476</v>
      </c>
      <c r="ES39">
        <f t="shared" si="63"/>
        <v>5.2703936004674858E-2</v>
      </c>
      <c r="EW39" s="2">
        <v>2.4976985804327667E-2</v>
      </c>
      <c r="EX39" s="3">
        <v>0.12394569335496135</v>
      </c>
      <c r="EY39">
        <f t="shared" si="64"/>
        <v>0.53013419465475176</v>
      </c>
      <c r="EZ39">
        <f t="shared" si="65"/>
        <v>0.5475129103038634</v>
      </c>
      <c r="FB39">
        <f t="shared" si="66"/>
        <v>-1.7378715649111642E-2</v>
      </c>
      <c r="FC39">
        <f t="shared" si="67"/>
        <v>3.0201975761267788E-4</v>
      </c>
      <c r="FG39" s="2">
        <v>0.54979797889110649</v>
      </c>
      <c r="FH39" s="3">
        <v>0.24409816383800759</v>
      </c>
      <c r="FI39">
        <f t="shared" si="68"/>
        <v>0.62229175668892533</v>
      </c>
      <c r="FJ39">
        <f t="shared" si="69"/>
        <v>0.56861145418446157</v>
      </c>
      <c r="FK39">
        <f t="shared" si="70"/>
        <v>5.3680302504463762E-2</v>
      </c>
      <c r="FL39">
        <f t="shared" si="71"/>
        <v>2.8815748769707382E-3</v>
      </c>
      <c r="FP39" s="2">
        <v>0.74817362561585732</v>
      </c>
      <c r="FQ39" s="3">
        <v>0.50194797437790339</v>
      </c>
      <c r="FR39">
        <f t="shared" si="72"/>
        <v>0.65712614062158681</v>
      </c>
      <c r="FS39">
        <f t="shared" si="73"/>
        <v>0.6138893874671365</v>
      </c>
      <c r="FU39">
        <f t="shared" si="74"/>
        <v>4.3236753154450303E-2</v>
      </c>
      <c r="FV39">
        <f t="shared" si="75"/>
        <v>1.8694168233388683E-3</v>
      </c>
      <c r="FZ39" s="2">
        <v>0.95895376234927343</v>
      </c>
      <c r="GA39" s="3">
        <v>-0.18815630454811325</v>
      </c>
      <c r="GB39">
        <f t="shared" si="76"/>
        <v>0.69413872926125175</v>
      </c>
      <c r="GC39">
        <f t="shared" si="77"/>
        <v>0.49270839674282479</v>
      </c>
      <c r="GD39">
        <f t="shared" si="78"/>
        <v>0.20143033251842696</v>
      </c>
      <c r="GE39">
        <f t="shared" si="79"/>
        <v>4.057417885848405E-2</v>
      </c>
      <c r="GI39" s="2"/>
      <c r="GJ39" s="3"/>
      <c r="GS39" s="2"/>
      <c r="GT39" s="3"/>
    </row>
    <row r="40" spans="2:202" x14ac:dyDescent="0.25">
      <c r="B40" s="2">
        <v>-0.28788135798925818</v>
      </c>
      <c r="C40" s="3">
        <v>-0.13127269307807915</v>
      </c>
      <c r="D40">
        <f t="shared" si="0"/>
        <v>0.4751968682027613</v>
      </c>
      <c r="E40">
        <f t="shared" si="1"/>
        <v>0.50269705005858634</v>
      </c>
      <c r="G40">
        <f t="shared" si="2"/>
        <v>-2.7500181855825034E-2</v>
      </c>
      <c r="H40">
        <f t="shared" si="3"/>
        <v>7.5626000210344841E-4</v>
      </c>
      <c r="L40" s="2">
        <v>-1.0184939426048869</v>
      </c>
      <c r="M40" s="3">
        <v>-0.25728423419317831</v>
      </c>
      <c r="N40">
        <f t="shared" si="4"/>
        <v>0.3469026965202473</v>
      </c>
      <c r="O40">
        <f t="shared" si="5"/>
        <v>0.48056966458752459</v>
      </c>
      <c r="P40">
        <f t="shared" si="6"/>
        <v>-0.13366696806727729</v>
      </c>
      <c r="Q40">
        <f t="shared" si="7"/>
        <v>1.7866858352298527E-2</v>
      </c>
      <c r="V40" s="2">
        <v>-0.28788135798925818</v>
      </c>
      <c r="W40" s="3">
        <v>-0.13127269307807915</v>
      </c>
      <c r="X40">
        <f t="shared" si="8"/>
        <v>0.4751968682027613</v>
      </c>
      <c r="Y40">
        <f t="shared" si="9"/>
        <v>0.50269705005858634</v>
      </c>
      <c r="AA40">
        <f t="shared" si="10"/>
        <v>-2.7500181855825034E-2</v>
      </c>
      <c r="AB40">
        <f t="shared" si="11"/>
        <v>7.5626000210344841E-4</v>
      </c>
      <c r="AF40" s="2">
        <v>-1.0184939426048869</v>
      </c>
      <c r="AG40" s="3">
        <v>-0.25728423419317831</v>
      </c>
      <c r="AH40">
        <f t="shared" si="12"/>
        <v>0.3469026965202473</v>
      </c>
      <c r="AI40">
        <f t="shared" si="13"/>
        <v>0.48056966458752459</v>
      </c>
      <c r="AJ40">
        <f t="shared" si="14"/>
        <v>-0.13366696806727729</v>
      </c>
      <c r="AK40">
        <f t="shared" si="15"/>
        <v>1.7866858352298527E-2</v>
      </c>
      <c r="AP40" s="2">
        <v>0.32533532129688036</v>
      </c>
      <c r="AQ40" s="3">
        <v>-0.32962978764998674</v>
      </c>
      <c r="AR40">
        <f t="shared" si="16"/>
        <v>0.58287654357039265</v>
      </c>
      <c r="AS40">
        <f t="shared" si="17"/>
        <v>0.46786592384846076</v>
      </c>
      <c r="AU40">
        <f t="shared" si="18"/>
        <v>0.11501061972193188</v>
      </c>
      <c r="AV40">
        <f t="shared" si="19"/>
        <v>1.3227442648822828E-2</v>
      </c>
      <c r="AZ40" s="2">
        <v>5.427441323433628E-2</v>
      </c>
      <c r="BA40" s="3">
        <v>0.44080057247451998</v>
      </c>
      <c r="BB40">
        <f t="shared" si="20"/>
        <v>0.53527876684486664</v>
      </c>
      <c r="BC40">
        <f t="shared" si="21"/>
        <v>0.60315202071091034</v>
      </c>
      <c r="BD40">
        <f t="shared" si="22"/>
        <v>-6.7873253866043703E-2</v>
      </c>
      <c r="BE40">
        <f t="shared" si="23"/>
        <v>4.6067785903644168E-3</v>
      </c>
      <c r="BI40" s="2">
        <v>0.32533532129688036</v>
      </c>
      <c r="BJ40" s="3">
        <v>-0.32962978764998674</v>
      </c>
      <c r="BK40">
        <f t="shared" si="24"/>
        <v>0.58287654357039265</v>
      </c>
      <c r="BL40">
        <f t="shared" si="25"/>
        <v>0.46786592384846076</v>
      </c>
      <c r="BM40" s="3"/>
      <c r="BN40">
        <f t="shared" si="26"/>
        <v>0.11501061972193188</v>
      </c>
      <c r="BO40">
        <f t="shared" si="27"/>
        <v>1.3227442648822828E-2</v>
      </c>
      <c r="BR40" s="2">
        <v>5.427441323433628E-2</v>
      </c>
      <c r="BS40" s="3">
        <v>0.44080057247451998</v>
      </c>
      <c r="BT40">
        <f t="shared" si="28"/>
        <v>0.53527876684486664</v>
      </c>
      <c r="BU40">
        <f t="shared" si="29"/>
        <v>0.60315202071091034</v>
      </c>
      <c r="BV40" s="3"/>
      <c r="BW40">
        <f t="shared" si="30"/>
        <v>-6.7873253866043703E-2</v>
      </c>
      <c r="BX40">
        <f t="shared" si="31"/>
        <v>4.6067785903644168E-3</v>
      </c>
      <c r="CB40" s="2">
        <v>-0.39937662185898654</v>
      </c>
      <c r="CC40" s="2">
        <v>-0.14099364067752002</v>
      </c>
      <c r="CD40">
        <f t="shared" si="32"/>
        <v>0.45561851323613356</v>
      </c>
      <c r="CE40">
        <f t="shared" si="33"/>
        <v>0.50099007026313769</v>
      </c>
      <c r="CG40">
        <f t="shared" si="34"/>
        <v>-4.5371557027004128E-2</v>
      </c>
      <c r="CH40">
        <f t="shared" si="35"/>
        <v>2.0585781870546879E-3</v>
      </c>
      <c r="CK40" s="2">
        <v>0.30363556284869364</v>
      </c>
      <c r="CL40" s="3">
        <v>0.94014138774265377</v>
      </c>
      <c r="CM40">
        <f t="shared" si="36"/>
        <v>0.57906610751379861</v>
      </c>
      <c r="CN40">
        <f t="shared" si="37"/>
        <v>0.69083531228163986</v>
      </c>
      <c r="CO40">
        <f t="shared" si="38"/>
        <v>-0.11176920476784125</v>
      </c>
      <c r="CP40">
        <f t="shared" si="39"/>
        <v>1.2492355134435626E-2</v>
      </c>
      <c r="CT40" s="2">
        <v>-1.3830750613560179</v>
      </c>
      <c r="CU40" s="3">
        <v>-0.38263620588766423</v>
      </c>
      <c r="CV40">
        <f t="shared" si="40"/>
        <v>0.28288294976777656</v>
      </c>
      <c r="CW40">
        <f t="shared" si="41"/>
        <v>0.45855809824450211</v>
      </c>
      <c r="CY40">
        <f t="shared" si="42"/>
        <v>-0.17567514847672555</v>
      </c>
      <c r="CZ40">
        <f t="shared" si="43"/>
        <v>3.0861757792319568E-2</v>
      </c>
      <c r="DC40" s="2">
        <v>0.10388833319358505</v>
      </c>
      <c r="DD40" s="3">
        <v>-0.38108752370293936</v>
      </c>
      <c r="DE40">
        <f t="shared" si="44"/>
        <v>0.54399087624336961</v>
      </c>
      <c r="DF40">
        <f t="shared" si="45"/>
        <v>0.45883004387242099</v>
      </c>
      <c r="DG40">
        <f t="shared" si="46"/>
        <v>8.5160832370948625E-2</v>
      </c>
      <c r="DH40">
        <f t="shared" si="47"/>
        <v>7.2523673701128111E-3</v>
      </c>
      <c r="DL40" s="2">
        <v>0.80151733565751904</v>
      </c>
      <c r="DM40" s="3">
        <v>0.13347653784766117</v>
      </c>
      <c r="DN40">
        <f t="shared" si="48"/>
        <v>0.6664931940208485</v>
      </c>
      <c r="DO40">
        <f t="shared" si="49"/>
        <v>0.54918650835756933</v>
      </c>
      <c r="DQ40">
        <f t="shared" si="50"/>
        <v>0.11730668566327918</v>
      </c>
      <c r="DR40">
        <f t="shared" si="51"/>
        <v>1.3760858501303389E-2</v>
      </c>
      <c r="DU40" s="2">
        <v>0.41647877292681079</v>
      </c>
      <c r="DV40" s="3">
        <v>0.21082543671099285</v>
      </c>
      <c r="DW40">
        <f t="shared" si="52"/>
        <v>0.59888115925504981</v>
      </c>
      <c r="DX40">
        <f t="shared" si="53"/>
        <v>0.56276882697509811</v>
      </c>
      <c r="DY40">
        <f t="shared" si="54"/>
        <v>3.6112332279951698E-2</v>
      </c>
      <c r="DZ40">
        <f t="shared" si="55"/>
        <v>1.3041005426976415E-3</v>
      </c>
      <c r="ED40" s="2">
        <v>-0.28788135798925818</v>
      </c>
      <c r="EE40" s="3">
        <v>-0.13127269307807915</v>
      </c>
      <c r="EF40">
        <f t="shared" si="56"/>
        <v>0.4751968682027613</v>
      </c>
      <c r="EG40">
        <f t="shared" si="57"/>
        <v>0.50269705005858634</v>
      </c>
      <c r="EI40">
        <f t="shared" si="58"/>
        <v>-2.7500181855825034E-2</v>
      </c>
      <c r="EJ40">
        <f t="shared" si="59"/>
        <v>7.5626000210344841E-4</v>
      </c>
      <c r="EM40" s="2">
        <v>5.427441323433628E-2</v>
      </c>
      <c r="EN40" s="3">
        <v>0.44080057247451998</v>
      </c>
      <c r="EO40">
        <f t="shared" si="60"/>
        <v>0.53527876684486664</v>
      </c>
      <c r="EP40">
        <f t="shared" si="61"/>
        <v>0.60315202071091034</v>
      </c>
      <c r="ER40">
        <f t="shared" si="62"/>
        <v>-6.7873253866043703E-2</v>
      </c>
      <c r="ES40">
        <f t="shared" si="63"/>
        <v>4.6067785903644168E-3</v>
      </c>
      <c r="EW40" s="2">
        <v>-2.0576078255564711</v>
      </c>
      <c r="EX40" s="3">
        <v>-0.94760394451196772</v>
      </c>
      <c r="EY40">
        <f t="shared" si="64"/>
        <v>0.16443628723000875</v>
      </c>
      <c r="EZ40">
        <f t="shared" si="65"/>
        <v>0.35935084452291377</v>
      </c>
      <c r="FB40">
        <f t="shared" si="66"/>
        <v>-0.19491455729290502</v>
      </c>
      <c r="FC40">
        <f t="shared" si="67"/>
        <v>3.7991684644689154E-2</v>
      </c>
      <c r="FG40" s="2">
        <v>-1.5531704915329725</v>
      </c>
      <c r="FH40" s="3">
        <v>-0.93676875891393019</v>
      </c>
      <c r="FI40">
        <f t="shared" si="68"/>
        <v>0.25301451774095368</v>
      </c>
      <c r="FJ40">
        <f t="shared" si="69"/>
        <v>0.36125348237859467</v>
      </c>
      <c r="FK40">
        <f t="shared" si="70"/>
        <v>-0.10823896463764099</v>
      </c>
      <c r="FL40">
        <f t="shared" si="71"/>
        <v>1.1715673465828497E-2</v>
      </c>
      <c r="FP40" s="2">
        <v>0.69493353589059836</v>
      </c>
      <c r="FQ40" s="3">
        <v>2.7062544902372688E-2</v>
      </c>
      <c r="FR40">
        <f t="shared" si="72"/>
        <v>0.64777728275158686</v>
      </c>
      <c r="FS40">
        <f t="shared" si="73"/>
        <v>0.53050041484122634</v>
      </c>
      <c r="FU40">
        <f t="shared" si="74"/>
        <v>0.11727686791036052</v>
      </c>
      <c r="FV40">
        <f t="shared" si="75"/>
        <v>1.3753863746864149E-2</v>
      </c>
      <c r="FZ40" s="2">
        <v>2.0174007799614539</v>
      </c>
      <c r="GA40" s="3">
        <v>0.23201068748187281</v>
      </c>
      <c r="GB40">
        <f t="shared" si="76"/>
        <v>0.88000000000000012</v>
      </c>
      <c r="GC40">
        <f t="shared" si="77"/>
        <v>0.56648891646817234</v>
      </c>
      <c r="GD40">
        <f t="shared" si="78"/>
        <v>0.31351108353182777</v>
      </c>
      <c r="GE40">
        <f t="shared" si="79"/>
        <v>9.8289199497300694E-2</v>
      </c>
      <c r="GI40" s="2"/>
      <c r="GJ40" s="3"/>
      <c r="GS40" s="2"/>
      <c r="GT40" s="3"/>
    </row>
    <row r="41" spans="2:202" x14ac:dyDescent="0.25">
      <c r="B41" s="2">
        <v>-2.2571788236183119</v>
      </c>
      <c r="C41" s="3">
        <v>-0.40474899461066693</v>
      </c>
      <c r="D41">
        <f t="shared" si="0"/>
        <v>0.12939200189010253</v>
      </c>
      <c r="E41">
        <f t="shared" si="1"/>
        <v>0.45467513486206795</v>
      </c>
      <c r="G41">
        <f t="shared" si="2"/>
        <v>-0.32528313297196543</v>
      </c>
      <c r="H41">
        <f t="shared" si="3"/>
        <v>0.10580911659605734</v>
      </c>
      <c r="L41" s="2">
        <v>0.3605209425882005</v>
      </c>
      <c r="M41" s="3">
        <v>-8.997933350855869E-2</v>
      </c>
      <c r="N41">
        <f t="shared" si="4"/>
        <v>0.58905507133429558</v>
      </c>
      <c r="O41">
        <f t="shared" si="5"/>
        <v>0.50994808497573996</v>
      </c>
      <c r="P41">
        <f t="shared" si="6"/>
        <v>7.910698635855562E-2</v>
      </c>
      <c r="Q41">
        <f t="shared" si="7"/>
        <v>6.2579152907327046E-3</v>
      </c>
      <c r="V41" s="2">
        <v>-2.2571788236183119</v>
      </c>
      <c r="W41" s="3">
        <v>-0.40474899461066693</v>
      </c>
      <c r="X41">
        <f t="shared" si="8"/>
        <v>0.12939200189010253</v>
      </c>
      <c r="Y41">
        <f t="shared" si="9"/>
        <v>0.45467513486206795</v>
      </c>
      <c r="AA41">
        <f t="shared" si="10"/>
        <v>-0.32528313297196543</v>
      </c>
      <c r="AB41">
        <f t="shared" si="11"/>
        <v>0.10580911659605734</v>
      </c>
      <c r="AF41" s="2">
        <v>0.3605209425882005</v>
      </c>
      <c r="AG41" s="3">
        <v>-8.997933350855869E-2</v>
      </c>
      <c r="AH41">
        <f t="shared" si="12"/>
        <v>0.58905507133429558</v>
      </c>
      <c r="AI41">
        <f t="shared" si="13"/>
        <v>0.50994808497573996</v>
      </c>
      <c r="AJ41">
        <f t="shared" si="14"/>
        <v>7.910698635855562E-2</v>
      </c>
      <c r="AK41">
        <f t="shared" si="15"/>
        <v>6.2579152907327046E-3</v>
      </c>
      <c r="AP41" s="2">
        <v>-0.6059439603577198</v>
      </c>
      <c r="AQ41" s="3">
        <v>0.32561481787695051</v>
      </c>
      <c r="AR41">
        <f t="shared" si="16"/>
        <v>0.41934568390443144</v>
      </c>
      <c r="AS41">
        <f t="shared" si="17"/>
        <v>0.58292562263497938</v>
      </c>
      <c r="AU41">
        <f t="shared" si="18"/>
        <v>-0.16357993873054794</v>
      </c>
      <c r="AV41">
        <f t="shared" si="19"/>
        <v>2.6758396355089815E-2</v>
      </c>
      <c r="AZ41" s="2">
        <v>0.53020988987543305</v>
      </c>
      <c r="BA41" s="3">
        <v>-0.25729127679726793</v>
      </c>
      <c r="BB41">
        <f t="shared" si="20"/>
        <v>0.61885212574357107</v>
      </c>
      <c r="BC41">
        <f t="shared" si="21"/>
        <v>0.48056842791972387</v>
      </c>
      <c r="BD41">
        <f t="shared" si="22"/>
        <v>0.1382836978238472</v>
      </c>
      <c r="BE41">
        <f t="shared" si="23"/>
        <v>1.912238108383708E-2</v>
      </c>
      <c r="BI41" s="2">
        <v>-0.6059439603577198</v>
      </c>
      <c r="BJ41" s="3">
        <v>0.32561481787695051</v>
      </c>
      <c r="BK41">
        <f t="shared" si="24"/>
        <v>0.41934568390443144</v>
      </c>
      <c r="BL41">
        <f t="shared" si="25"/>
        <v>0.58292562263497938</v>
      </c>
      <c r="BM41" s="3"/>
      <c r="BN41">
        <f t="shared" si="26"/>
        <v>-0.16357993873054794</v>
      </c>
      <c r="BO41">
        <f t="shared" si="27"/>
        <v>2.6758396355089815E-2</v>
      </c>
      <c r="BR41" s="2">
        <v>0.53020988987543305</v>
      </c>
      <c r="BS41" s="3">
        <v>-0.25729127679726793</v>
      </c>
      <c r="BT41">
        <f t="shared" si="28"/>
        <v>0.61885212574357107</v>
      </c>
      <c r="BU41">
        <f t="shared" si="29"/>
        <v>0.48056842791972387</v>
      </c>
      <c r="BV41" s="3"/>
      <c r="BW41">
        <f t="shared" si="30"/>
        <v>0.1382836978238472</v>
      </c>
      <c r="BX41">
        <f t="shared" si="31"/>
        <v>1.912238108383708E-2</v>
      </c>
      <c r="CB41" s="2">
        <v>0.64559669293456878</v>
      </c>
      <c r="CC41" s="2">
        <v>0.38291612524372909</v>
      </c>
      <c r="CD41">
        <f t="shared" si="32"/>
        <v>0.63911382754460588</v>
      </c>
      <c r="CE41">
        <f t="shared" si="33"/>
        <v>0.59298762255086301</v>
      </c>
      <c r="CG41">
        <f t="shared" si="34"/>
        <v>4.612620499374287E-2</v>
      </c>
      <c r="CH41">
        <f t="shared" si="35"/>
        <v>2.1276267871247895E-3</v>
      </c>
      <c r="CK41" s="2">
        <v>5.7484457509883187E-2</v>
      </c>
      <c r="CL41" s="3">
        <v>-0.64058404720451989</v>
      </c>
      <c r="CM41">
        <f t="shared" si="36"/>
        <v>0.53584244447657914</v>
      </c>
      <c r="CN41">
        <f t="shared" si="37"/>
        <v>0.41326295094499493</v>
      </c>
      <c r="CO41">
        <f t="shared" si="38"/>
        <v>0.1225794935315842</v>
      </c>
      <c r="CP41">
        <f t="shared" si="39"/>
        <v>1.5025732234459695E-2</v>
      </c>
      <c r="CT41" s="2">
        <v>0.41647877292681079</v>
      </c>
      <c r="CU41" s="3">
        <v>0.18500633539959388</v>
      </c>
      <c r="CV41">
        <f t="shared" si="40"/>
        <v>0.59888115925504981</v>
      </c>
      <c r="CW41">
        <f t="shared" si="41"/>
        <v>0.55823504219492559</v>
      </c>
      <c r="CY41">
        <f t="shared" si="42"/>
        <v>4.0646117060124221E-2</v>
      </c>
      <c r="CZ41">
        <f t="shared" si="43"/>
        <v>1.6521068320653211E-3</v>
      </c>
      <c r="DC41" s="2">
        <v>2.4976985804327667E-2</v>
      </c>
      <c r="DD41" s="3">
        <v>4.1387639063237532E-3</v>
      </c>
      <c r="DE41">
        <f t="shared" si="44"/>
        <v>0.53013419465475176</v>
      </c>
      <c r="DF41">
        <f t="shared" si="45"/>
        <v>0.52647504276764412</v>
      </c>
      <c r="DG41">
        <f t="shared" si="46"/>
        <v>3.6591518871076367E-3</v>
      </c>
      <c r="DH41">
        <f t="shared" si="47"/>
        <v>1.3389392532923378E-5</v>
      </c>
      <c r="DL41" s="2">
        <v>-0.29470549853213879</v>
      </c>
      <c r="DM41" s="3">
        <v>2.0375320319166123E-2</v>
      </c>
      <c r="DN41">
        <f t="shared" si="48"/>
        <v>0.47399856218281433</v>
      </c>
      <c r="DO41">
        <f t="shared" si="49"/>
        <v>0.5293261510017816</v>
      </c>
      <c r="DQ41">
        <f t="shared" si="50"/>
        <v>-5.5327588818967266E-2</v>
      </c>
      <c r="DR41">
        <f t="shared" si="51"/>
        <v>3.0611420845207118E-3</v>
      </c>
      <c r="DU41" s="2">
        <v>5.427441323433628E-2</v>
      </c>
      <c r="DV41" s="3">
        <v>0.2755201472315113</v>
      </c>
      <c r="DW41">
        <f t="shared" si="52"/>
        <v>0.53527876684486664</v>
      </c>
      <c r="DX41">
        <f t="shared" si="53"/>
        <v>0.57412909433599568</v>
      </c>
      <c r="DY41">
        <f t="shared" si="54"/>
        <v>-3.8850327491129044E-2</v>
      </c>
      <c r="DZ41">
        <f t="shared" si="55"/>
        <v>1.5093479461679772E-3</v>
      </c>
      <c r="ED41" s="2">
        <v>-2.2571788236183119</v>
      </c>
      <c r="EE41" s="3">
        <v>-0.40474899461066693</v>
      </c>
      <c r="EF41">
        <f t="shared" si="56"/>
        <v>0.12939200189010253</v>
      </c>
      <c r="EG41">
        <f t="shared" si="57"/>
        <v>0.45467513486206795</v>
      </c>
      <c r="EI41">
        <f t="shared" si="58"/>
        <v>-0.32528313297196543</v>
      </c>
      <c r="EJ41">
        <f t="shared" si="59"/>
        <v>0.10580911659605734</v>
      </c>
      <c r="EM41" s="2">
        <v>0.53020988987543305</v>
      </c>
      <c r="EN41" s="3">
        <v>-0.25729127679726793</v>
      </c>
      <c r="EO41">
        <f t="shared" si="60"/>
        <v>0.61885212574357107</v>
      </c>
      <c r="EP41">
        <f t="shared" si="61"/>
        <v>0.48056842791972387</v>
      </c>
      <c r="ER41">
        <f t="shared" si="62"/>
        <v>0.1382836978238472</v>
      </c>
      <c r="ES41">
        <f t="shared" si="63"/>
        <v>1.912238108383708E-2</v>
      </c>
      <c r="EW41" s="2">
        <v>0.88282767469721957</v>
      </c>
      <c r="EX41" s="3">
        <v>7.7426473429098322E-2</v>
      </c>
      <c r="EY41">
        <f t="shared" si="64"/>
        <v>0.68077113395232502</v>
      </c>
      <c r="EZ41">
        <f t="shared" si="65"/>
        <v>0.53934422430888407</v>
      </c>
      <c r="FB41">
        <f t="shared" si="66"/>
        <v>0.14142690964344096</v>
      </c>
      <c r="FC41">
        <f t="shared" si="67"/>
        <v>2.0001570771294011E-2</v>
      </c>
      <c r="FG41" s="2">
        <v>-0.11952329102711255</v>
      </c>
      <c r="FH41" s="3">
        <v>8.1473937533831323E-2</v>
      </c>
      <c r="FI41">
        <f t="shared" si="68"/>
        <v>0.50476022257386211</v>
      </c>
      <c r="FJ41">
        <f t="shared" si="69"/>
        <v>0.54005495126002823</v>
      </c>
      <c r="FK41">
        <f t="shared" si="70"/>
        <v>-3.5294728686166121E-2</v>
      </c>
      <c r="FL41">
        <f t="shared" si="71"/>
        <v>1.2457178730300776E-3</v>
      </c>
      <c r="FP41" s="2">
        <v>0.78173924464945044</v>
      </c>
      <c r="FQ41" s="3">
        <v>1.7428644282440207E-2</v>
      </c>
      <c r="FR41">
        <f t="shared" si="72"/>
        <v>0.66302019908923715</v>
      </c>
      <c r="FS41">
        <f t="shared" si="73"/>
        <v>0.52880872032879722</v>
      </c>
      <c r="FU41">
        <f t="shared" si="74"/>
        <v>0.13421147876043993</v>
      </c>
      <c r="FV41">
        <f t="shared" si="75"/>
        <v>1.8012721031064018E-2</v>
      </c>
      <c r="FZ41" s="2">
        <v>-0.81267868422385547</v>
      </c>
      <c r="GA41" s="3">
        <v>-0.13845590034157992</v>
      </c>
      <c r="GB41">
        <f t="shared" si="76"/>
        <v>0.38304346202253947</v>
      </c>
      <c r="GC41">
        <f t="shared" si="77"/>
        <v>0.50143569260964571</v>
      </c>
      <c r="GD41">
        <f t="shared" si="78"/>
        <v>-0.11839223058710624</v>
      </c>
      <c r="GE41">
        <f t="shared" si="79"/>
        <v>1.4016720263390535E-2</v>
      </c>
      <c r="GI41" s="2"/>
      <c r="GJ41" s="3"/>
      <c r="GS41" s="2"/>
      <c r="GT41" s="3"/>
    </row>
    <row r="42" spans="2:202" x14ac:dyDescent="0.25">
      <c r="B42" s="2">
        <v>-0.56326342369319049</v>
      </c>
      <c r="C42" s="3">
        <v>-0.15304041528405113</v>
      </c>
      <c r="D42">
        <f t="shared" si="0"/>
        <v>0.4268403044648228</v>
      </c>
      <c r="E42">
        <f t="shared" si="1"/>
        <v>0.49887467969618765</v>
      </c>
      <c r="G42">
        <f t="shared" si="2"/>
        <v>-7.2034375231364856E-2</v>
      </c>
      <c r="H42">
        <f t="shared" si="3"/>
        <v>5.1889512149730704E-3</v>
      </c>
      <c r="N42" s="1">
        <v>0.34327468858800614</v>
      </c>
      <c r="O42">
        <v>0.51559616275424514</v>
      </c>
      <c r="V42" s="2">
        <v>-0.56326342369319049</v>
      </c>
      <c r="W42" s="3">
        <v>-0.15304041528405113</v>
      </c>
      <c r="X42">
        <f t="shared" si="8"/>
        <v>0.4268403044648228</v>
      </c>
      <c r="Y42">
        <f t="shared" si="9"/>
        <v>0.49887467969618765</v>
      </c>
      <c r="AA42">
        <f t="shared" si="10"/>
        <v>-7.2034375231364856E-2</v>
      </c>
      <c r="AB42">
        <f t="shared" si="11"/>
        <v>5.1889512149730704E-3</v>
      </c>
      <c r="AP42" s="2">
        <v>0.60951253597223243</v>
      </c>
      <c r="AQ42" s="3">
        <v>0.604079346224345</v>
      </c>
      <c r="AR42">
        <f t="shared" si="16"/>
        <v>0.63277751863640352</v>
      </c>
      <c r="AS42">
        <f t="shared" si="17"/>
        <v>0.63182346091418973</v>
      </c>
      <c r="AU42">
        <f t="shared" si="18"/>
        <v>9.5405772221379692E-4</v>
      </c>
      <c r="AV42">
        <f t="shared" si="19"/>
        <v>9.1022613731577847E-7</v>
      </c>
      <c r="BI42" s="2">
        <v>0.60951253597223243</v>
      </c>
      <c r="BJ42" s="3">
        <v>0.604079346224345</v>
      </c>
      <c r="BK42">
        <f t="shared" si="24"/>
        <v>0.63277751863640352</v>
      </c>
      <c r="BL42">
        <f t="shared" si="25"/>
        <v>0.63182346091418973</v>
      </c>
      <c r="BM42" s="3"/>
      <c r="BN42">
        <f t="shared" si="26"/>
        <v>9.5405772221379692E-4</v>
      </c>
      <c r="BO42">
        <f t="shared" si="27"/>
        <v>9.1022613731577847E-7</v>
      </c>
      <c r="CB42" s="2">
        <v>0.79875826700410013</v>
      </c>
      <c r="CC42" s="2">
        <v>0.25872221790220745</v>
      </c>
      <c r="CD42">
        <f t="shared" si="32"/>
        <v>0.66600870684534796</v>
      </c>
      <c r="CE42">
        <f t="shared" si="33"/>
        <v>0.57117941009202911</v>
      </c>
      <c r="CG42">
        <f t="shared" si="34"/>
        <v>9.4829296753318859E-2</v>
      </c>
      <c r="CH42">
        <f t="shared" si="35"/>
        <v>8.9925955227290102E-3</v>
      </c>
      <c r="CT42" s="2">
        <v>-2.0576078255564711</v>
      </c>
      <c r="CU42" s="3">
        <v>-0.50547026009313778</v>
      </c>
      <c r="CV42">
        <f t="shared" si="40"/>
        <v>0.16443628723000875</v>
      </c>
      <c r="CW42">
        <f t="shared" si="41"/>
        <v>0.43698867339400227</v>
      </c>
      <c r="CY42">
        <f t="shared" si="42"/>
        <v>-0.27255238616399352</v>
      </c>
      <c r="CZ42">
        <f t="shared" si="43"/>
        <v>7.4284803203686647E-2</v>
      </c>
      <c r="DL42" s="2">
        <v>2.0174007799614539</v>
      </c>
      <c r="DM42" s="3">
        <v>0.45980156264310001</v>
      </c>
      <c r="DN42">
        <f t="shared" si="48"/>
        <v>0.88000000000000012</v>
      </c>
      <c r="DO42">
        <f t="shared" si="49"/>
        <v>0.60648855822224823</v>
      </c>
      <c r="DQ42">
        <f t="shared" si="50"/>
        <v>0.27351144177775188</v>
      </c>
      <c r="DR42">
        <f t="shared" si="51"/>
        <v>7.4808508783344566E-2</v>
      </c>
      <c r="ED42" s="2">
        <v>-0.56326342369319049</v>
      </c>
      <c r="EE42" s="3">
        <v>-0.15304041528405113</v>
      </c>
      <c r="EF42">
        <f t="shared" si="56"/>
        <v>0.4268403044648228</v>
      </c>
      <c r="EG42">
        <f t="shared" si="57"/>
        <v>0.49887467969618765</v>
      </c>
      <c r="EI42">
        <f t="shared" si="58"/>
        <v>-7.2034375231364856E-2</v>
      </c>
      <c r="EJ42">
        <f t="shared" si="59"/>
        <v>5.1889512149730704E-3</v>
      </c>
      <c r="EW42" s="2">
        <v>-0.33151640945507316</v>
      </c>
      <c r="EX42" s="3">
        <v>0.11561125809096495</v>
      </c>
      <c r="EY42">
        <f t="shared" si="64"/>
        <v>0.46753463666992268</v>
      </c>
      <c r="EZ42">
        <f t="shared" si="65"/>
        <v>0.54604939942114505</v>
      </c>
      <c r="FB42">
        <f t="shared" si="66"/>
        <v>-7.8514762751222378E-2</v>
      </c>
      <c r="FC42">
        <f t="shared" si="67"/>
        <v>6.1645679698807366E-3</v>
      </c>
      <c r="FP42" s="2">
        <v>0.36279796403779041</v>
      </c>
      <c r="FQ42" s="3">
        <v>6.5439764632458481E-4</v>
      </c>
      <c r="FR42">
        <f t="shared" si="72"/>
        <v>0.58945491194329924</v>
      </c>
      <c r="FS42">
        <f t="shared" si="73"/>
        <v>0.52586319472043286</v>
      </c>
      <c r="FU42">
        <f t="shared" si="74"/>
        <v>6.3591717222866384E-2</v>
      </c>
      <c r="FV42">
        <f t="shared" si="75"/>
        <v>4.0439064993530007E-3</v>
      </c>
      <c r="GI42" s="2"/>
      <c r="GJ42" s="3"/>
    </row>
    <row r="43" spans="2:202" x14ac:dyDescent="0.25">
      <c r="B43" s="2">
        <v>0.47979860163033733</v>
      </c>
      <c r="C43" s="3">
        <v>-8.4351252127983389E-2</v>
      </c>
      <c r="D43">
        <f t="shared" si="0"/>
        <v>0.61</v>
      </c>
      <c r="E43">
        <f t="shared" si="1"/>
        <v>0.51093636529568898</v>
      </c>
      <c r="G43">
        <f t="shared" si="2"/>
        <v>9.906363470431101E-2</v>
      </c>
      <c r="H43">
        <f t="shared" si="3"/>
        <v>9.813603720829173E-3</v>
      </c>
      <c r="N43" s="1">
        <v>0.29569193266068405</v>
      </c>
      <c r="O43">
        <v>0.53237213824909146</v>
      </c>
      <c r="V43" s="2">
        <v>0.47979860163033733</v>
      </c>
      <c r="W43" s="3">
        <v>-8.4351252127983389E-2</v>
      </c>
      <c r="X43">
        <f t="shared" si="8"/>
        <v>0.61</v>
      </c>
      <c r="Y43">
        <f t="shared" si="9"/>
        <v>0.51093636529568898</v>
      </c>
      <c r="AA43">
        <f t="shared" si="10"/>
        <v>9.906363470431101E-2</v>
      </c>
      <c r="AB43">
        <f t="shared" si="11"/>
        <v>9.813603720829173E-3</v>
      </c>
      <c r="AP43" s="2">
        <v>0.11326015971081731</v>
      </c>
      <c r="AQ43" s="3">
        <v>-3.2648840774718385E-2</v>
      </c>
      <c r="AR43">
        <f t="shared" si="16"/>
        <v>0.54563655104489672</v>
      </c>
      <c r="AS43">
        <f t="shared" si="17"/>
        <v>0.52001520978622751</v>
      </c>
      <c r="AU43">
        <f t="shared" si="18"/>
        <v>2.5621341258669217E-2</v>
      </c>
      <c r="AV43">
        <f t="shared" si="19"/>
        <v>6.564531278931855E-4</v>
      </c>
      <c r="BI43" s="2">
        <v>0.11326015971081731</v>
      </c>
      <c r="BJ43" s="3">
        <v>-3.2648840774718385E-2</v>
      </c>
      <c r="BK43">
        <f t="shared" si="24"/>
        <v>0.54563655104489672</v>
      </c>
      <c r="BL43">
        <f t="shared" si="25"/>
        <v>0.52001520978622751</v>
      </c>
      <c r="BM43" s="3"/>
      <c r="BN43">
        <f t="shared" si="26"/>
        <v>2.5621341258669217E-2</v>
      </c>
      <c r="BO43">
        <f t="shared" si="27"/>
        <v>6.564531278931855E-4</v>
      </c>
      <c r="CB43" s="2">
        <v>0.54979797889110649</v>
      </c>
      <c r="CC43" s="2">
        <v>0.5951289975147469</v>
      </c>
      <c r="CD43">
        <f t="shared" si="32"/>
        <v>0.62229175668892533</v>
      </c>
      <c r="CE43">
        <f t="shared" si="33"/>
        <v>0.63025179680909948</v>
      </c>
      <c r="CG43">
        <f t="shared" si="34"/>
        <v>-7.96004012017415E-3</v>
      </c>
      <c r="CH43">
        <f t="shared" si="35"/>
        <v>6.3362238714782094E-5</v>
      </c>
      <c r="CT43" s="2">
        <v>0.85057154658330236</v>
      </c>
      <c r="CU43" s="3">
        <v>0.21929638890163403</v>
      </c>
      <c r="CV43">
        <f t="shared" si="40"/>
        <v>0.67510701958419217</v>
      </c>
      <c r="CW43">
        <f t="shared" si="41"/>
        <v>0.56425630996888232</v>
      </c>
      <c r="CY43">
        <f t="shared" si="42"/>
        <v>0.11085070961530985</v>
      </c>
      <c r="CZ43">
        <f t="shared" si="43"/>
        <v>1.2287879822217749E-2</v>
      </c>
      <c r="DL43" s="2">
        <v>5.8818939502553198E-3</v>
      </c>
      <c r="DM43" s="3">
        <v>9.6076000282404109E-2</v>
      </c>
      <c r="DN43">
        <f t="shared" si="48"/>
        <v>0.52678113306752417</v>
      </c>
      <c r="DO43">
        <f t="shared" si="49"/>
        <v>0.54261904553465645</v>
      </c>
      <c r="DQ43">
        <f t="shared" si="50"/>
        <v>-1.5837912467132287E-2</v>
      </c>
      <c r="DR43">
        <f t="shared" si="51"/>
        <v>2.5083947131654432E-4</v>
      </c>
      <c r="ED43" s="2">
        <v>0.47979860163033733</v>
      </c>
      <c r="EE43" s="3">
        <v>-8.4351252127983389E-2</v>
      </c>
      <c r="EF43">
        <f t="shared" si="56"/>
        <v>0.61</v>
      </c>
      <c r="EG43">
        <f t="shared" si="57"/>
        <v>0.51093636529568898</v>
      </c>
      <c r="EI43">
        <f t="shared" si="58"/>
        <v>9.906363470431101E-2</v>
      </c>
      <c r="EJ43">
        <f t="shared" si="59"/>
        <v>9.813603720829173E-3</v>
      </c>
      <c r="EW43" s="2">
        <v>1.7461619956902619</v>
      </c>
      <c r="EX43" s="3">
        <v>0.26886075730468212</v>
      </c>
      <c r="EY43">
        <f t="shared" si="64"/>
        <v>0.8323709885526378</v>
      </c>
      <c r="EZ43">
        <f t="shared" si="65"/>
        <v>0.57295971820894342</v>
      </c>
      <c r="FB43">
        <f t="shared" si="66"/>
        <v>0.25941127034369438</v>
      </c>
      <c r="FC43">
        <f t="shared" si="67"/>
        <v>6.7294207181329294E-2</v>
      </c>
      <c r="FP43" s="2">
        <v>-0.59064082974713927</v>
      </c>
      <c r="FQ43" s="3">
        <v>-0.35514577686692206</v>
      </c>
      <c r="FR43">
        <f t="shared" si="72"/>
        <v>0.42203288435399205</v>
      </c>
      <c r="FS43">
        <f t="shared" si="73"/>
        <v>0.46338536497200933</v>
      </c>
      <c r="FU43">
        <f t="shared" si="74"/>
        <v>-4.1352480618017273E-2</v>
      </c>
      <c r="FV43">
        <f t="shared" si="75"/>
        <v>1.7100276532634943E-3</v>
      </c>
      <c r="GI43" s="2"/>
      <c r="GJ43" s="3"/>
    </row>
    <row r="44" spans="2:202" x14ac:dyDescent="0.25">
      <c r="B44" s="2">
        <v>-1.24780967664861</v>
      </c>
      <c r="C44" s="3">
        <v>6.6237502100571864E-3</v>
      </c>
      <c r="D44">
        <f t="shared" si="0"/>
        <v>0.30663529246453314</v>
      </c>
      <c r="E44">
        <f t="shared" si="1"/>
        <v>0.5269114016070523</v>
      </c>
      <c r="G44">
        <f t="shared" si="2"/>
        <v>-0.22027610914251916</v>
      </c>
      <c r="H44">
        <f t="shared" si="3"/>
        <v>4.8521564258967011E-2</v>
      </c>
      <c r="N44" s="1">
        <v>0.97</v>
      </c>
      <c r="O44">
        <v>0.60506276952547344</v>
      </c>
      <c r="V44" s="2">
        <v>-1.24780967664861</v>
      </c>
      <c r="W44" s="3">
        <v>6.6237502100571864E-3</v>
      </c>
      <c r="X44">
        <f t="shared" si="8"/>
        <v>0.30663529246453314</v>
      </c>
      <c r="Y44">
        <f t="shared" si="9"/>
        <v>0.5269114016070523</v>
      </c>
      <c r="AA44">
        <f t="shared" si="10"/>
        <v>-0.22027610914251916</v>
      </c>
      <c r="AB44">
        <f t="shared" si="11"/>
        <v>4.8521564258967011E-2</v>
      </c>
      <c r="AP44" s="2">
        <v>-1.2097761168847577E-2</v>
      </c>
      <c r="AQ44" s="3">
        <v>-0.19890979126389077</v>
      </c>
      <c r="AR44">
        <f t="shared" si="16"/>
        <v>0.52362394003634183</v>
      </c>
      <c r="AS44">
        <f t="shared" si="17"/>
        <v>0.49082010505452134</v>
      </c>
      <c r="AU44">
        <f t="shared" si="18"/>
        <v>3.280383498182049E-2</v>
      </c>
      <c r="AV44">
        <f t="shared" si="19"/>
        <v>1.0760915895145096E-3</v>
      </c>
      <c r="BI44" s="2">
        <v>-1.2097761168847577E-2</v>
      </c>
      <c r="BJ44" s="3">
        <v>-0.19890979126389077</v>
      </c>
      <c r="BK44">
        <f t="shared" si="24"/>
        <v>0.52362394003634183</v>
      </c>
      <c r="BL44">
        <f t="shared" si="25"/>
        <v>0.49082010505452134</v>
      </c>
      <c r="BM44" s="3"/>
      <c r="BN44">
        <f t="shared" si="26"/>
        <v>3.280383498182049E-2</v>
      </c>
      <c r="BO44">
        <f t="shared" si="27"/>
        <v>1.0760915895145096E-3</v>
      </c>
      <c r="CB44" s="2">
        <v>-0.2035801442946033</v>
      </c>
      <c r="CC44" s="2">
        <v>0.15536209824869551</v>
      </c>
      <c r="CD44">
        <f t="shared" si="32"/>
        <v>0.49</v>
      </c>
      <c r="CE44">
        <f t="shared" si="33"/>
        <v>0.5530295708815135</v>
      </c>
      <c r="CG44">
        <f t="shared" si="34"/>
        <v>-6.3029570881513508E-2</v>
      </c>
      <c r="CH44">
        <f t="shared" si="35"/>
        <v>3.9727268055077354E-3</v>
      </c>
      <c r="CT44" s="2">
        <v>2.0174007799614539</v>
      </c>
      <c r="CU44" s="3">
        <v>0.6443270978338963</v>
      </c>
      <c r="CV44">
        <f t="shared" si="40"/>
        <v>0.88000000000000012</v>
      </c>
      <c r="CW44">
        <f t="shared" si="41"/>
        <v>0.6388908890745566</v>
      </c>
      <c r="CY44">
        <f t="shared" si="42"/>
        <v>0.24110911092544351</v>
      </c>
      <c r="CZ44">
        <f t="shared" si="43"/>
        <v>5.8133603371257822E-2</v>
      </c>
      <c r="DL44" s="2">
        <v>-1.3830750613560179</v>
      </c>
      <c r="DM44" s="3">
        <v>-0.47338768185308255</v>
      </c>
      <c r="DN44">
        <f t="shared" si="48"/>
        <v>0.28288294976777656</v>
      </c>
      <c r="DO44">
        <f t="shared" si="49"/>
        <v>0.44262231273640801</v>
      </c>
      <c r="DQ44">
        <f t="shared" si="50"/>
        <v>-0.15973936296863145</v>
      </c>
      <c r="DR44">
        <f t="shared" si="51"/>
        <v>2.5516664081624185E-2</v>
      </c>
      <c r="ED44" s="2">
        <v>-1.24780967664861</v>
      </c>
      <c r="EE44" s="3">
        <v>6.6237502100571864E-3</v>
      </c>
      <c r="EF44">
        <f t="shared" si="56"/>
        <v>0.30663529246453314</v>
      </c>
      <c r="EG44">
        <f t="shared" si="57"/>
        <v>0.5269114016070523</v>
      </c>
      <c r="EI44">
        <f t="shared" si="58"/>
        <v>-0.22027610914251916</v>
      </c>
      <c r="EJ44">
        <f t="shared" si="59"/>
        <v>4.8521564258967011E-2</v>
      </c>
      <c r="EW44" s="2">
        <v>-0.39937662185898654</v>
      </c>
      <c r="EX44" s="3">
        <v>2.3322185746703451E-2</v>
      </c>
      <c r="EY44">
        <f t="shared" si="64"/>
        <v>0.45561851323613356</v>
      </c>
      <c r="EZ44">
        <f t="shared" si="65"/>
        <v>0.52984361493142995</v>
      </c>
      <c r="FB44">
        <f t="shared" si="66"/>
        <v>-7.4225101695296392E-2</v>
      </c>
      <c r="FC44">
        <f t="shared" si="67"/>
        <v>5.5093657216770909E-3</v>
      </c>
      <c r="FP44" s="2">
        <v>5.427441323433628E-2</v>
      </c>
      <c r="FQ44" s="3">
        <v>0.20852671376592102</v>
      </c>
      <c r="FR44">
        <f t="shared" si="72"/>
        <v>0.53527876684486664</v>
      </c>
      <c r="FS44">
        <f t="shared" si="73"/>
        <v>0.56236517562501809</v>
      </c>
      <c r="FU44">
        <f t="shared" si="74"/>
        <v>-2.708640878015145E-2</v>
      </c>
      <c r="FV44">
        <f t="shared" si="75"/>
        <v>7.3367354060546557E-4</v>
      </c>
      <c r="GI44" s="2"/>
      <c r="GJ44" s="3"/>
    </row>
    <row r="45" spans="2:202" x14ac:dyDescent="0.25">
      <c r="B45" s="2">
        <v>0.9433610823013634</v>
      </c>
      <c r="C45" s="3">
        <v>0.56400655770734043</v>
      </c>
      <c r="D45">
        <f t="shared" si="0"/>
        <v>0.6914006844846079</v>
      </c>
      <c r="E45">
        <f t="shared" si="1"/>
        <v>0.62478675593804645</v>
      </c>
      <c r="G45">
        <f t="shared" si="2"/>
        <v>6.6613928546561452E-2</v>
      </c>
      <c r="H45">
        <f t="shared" si="3"/>
        <v>4.4374154764063945E-3</v>
      </c>
      <c r="N45" s="1">
        <v>0.37832898659085956</v>
      </c>
      <c r="O45">
        <v>0.50971674392974264</v>
      </c>
      <c r="V45" s="2">
        <v>0.9433610823013634</v>
      </c>
      <c r="W45" s="3">
        <v>0.56400655770734043</v>
      </c>
      <c r="X45">
        <f t="shared" si="8"/>
        <v>0.6914006844846079</v>
      </c>
      <c r="Y45">
        <f t="shared" si="9"/>
        <v>0.62478675593804645</v>
      </c>
      <c r="AA45">
        <f t="shared" si="10"/>
        <v>6.6613928546561452E-2</v>
      </c>
      <c r="AB45">
        <f t="shared" si="11"/>
        <v>4.4374154764063945E-3</v>
      </c>
      <c r="AP45" s="2">
        <v>-0.78360594326201416</v>
      </c>
      <c r="AQ45" s="3">
        <v>-0.25697104028329731</v>
      </c>
      <c r="AR45">
        <f t="shared" si="16"/>
        <v>0.38814857969882743</v>
      </c>
      <c r="AS45">
        <f t="shared" si="17"/>
        <v>0.48062466083873934</v>
      </c>
      <c r="AU45">
        <f t="shared" si="18"/>
        <v>-9.2476081139911903E-2</v>
      </c>
      <c r="AV45">
        <f t="shared" si="19"/>
        <v>8.5518255829955692E-3</v>
      </c>
      <c r="BI45" s="2">
        <v>-0.78360594326201416</v>
      </c>
      <c r="BJ45" s="3">
        <v>-0.25697104028329731</v>
      </c>
      <c r="BK45">
        <f t="shared" si="24"/>
        <v>0.38814857969882743</v>
      </c>
      <c r="BL45">
        <f t="shared" si="25"/>
        <v>0.48062466083873934</v>
      </c>
      <c r="BM45" s="3"/>
      <c r="BN45">
        <f t="shared" si="26"/>
        <v>-9.2476081139911903E-2</v>
      </c>
      <c r="BO45">
        <f t="shared" si="27"/>
        <v>8.5518255829955692E-3</v>
      </c>
      <c r="CB45" s="2">
        <v>0.20770646016703859</v>
      </c>
      <c r="CC45" s="2">
        <v>0.2610390585044492</v>
      </c>
      <c r="CD45">
        <f t="shared" si="32"/>
        <v>0.56222114066277662</v>
      </c>
      <c r="CE45">
        <f t="shared" si="33"/>
        <v>0.57158624286803628</v>
      </c>
      <c r="CG45">
        <f t="shared" si="34"/>
        <v>-9.3651022052596566E-3</v>
      </c>
      <c r="CH45">
        <f t="shared" si="35"/>
        <v>8.7705139314959283E-5</v>
      </c>
      <c r="CT45" s="2">
        <v>-0.73779592393260496</v>
      </c>
      <c r="CU45" s="3">
        <v>-0.23775351757360041</v>
      </c>
      <c r="CV45">
        <f t="shared" si="40"/>
        <v>0.39619273142626921</v>
      </c>
      <c r="CW45">
        <f t="shared" si="41"/>
        <v>0.48399922104991822</v>
      </c>
      <c r="CY45">
        <f t="shared" si="42"/>
        <v>-8.7806489623649009E-2</v>
      </c>
      <c r="CZ45">
        <f t="shared" si="43"/>
        <v>7.7099796200279808E-3</v>
      </c>
      <c r="DL45" s="2">
        <v>-0.40608091969089505</v>
      </c>
      <c r="DM45" s="3">
        <v>6.8352807887273825E-2</v>
      </c>
      <c r="DN45">
        <f t="shared" si="48"/>
        <v>0.45444125136688984</v>
      </c>
      <c r="DO45">
        <f t="shared" si="49"/>
        <v>0.53775090600404685</v>
      </c>
      <c r="DQ45">
        <f t="shared" si="50"/>
        <v>-8.3309654637157005E-2</v>
      </c>
      <c r="DR45">
        <f t="shared" si="51"/>
        <v>6.940498555762376E-3</v>
      </c>
      <c r="ED45" s="2">
        <v>0.9433610823013634</v>
      </c>
      <c r="EE45" s="3">
        <v>0.56400655770734043</v>
      </c>
      <c r="EF45">
        <f t="shared" si="56"/>
        <v>0.6914006844846079</v>
      </c>
      <c r="EG45">
        <f t="shared" si="57"/>
        <v>0.62478675593804645</v>
      </c>
      <c r="EI45">
        <f t="shared" si="58"/>
        <v>6.6613928546561452E-2</v>
      </c>
      <c r="EJ45">
        <f t="shared" si="59"/>
        <v>4.4374154764063945E-3</v>
      </c>
      <c r="EW45" s="2">
        <v>-1.3536392179217185</v>
      </c>
      <c r="EX45" s="3">
        <v>-0.87564021130078329</v>
      </c>
      <c r="EY45">
        <f t="shared" si="64"/>
        <v>0.28805182754335767</v>
      </c>
      <c r="EZ45">
        <f t="shared" si="65"/>
        <v>0.37198753835753684</v>
      </c>
      <c r="FB45">
        <f t="shared" si="66"/>
        <v>-8.3935710814179165E-2</v>
      </c>
      <c r="FC45">
        <f t="shared" si="67"/>
        <v>7.0452035498815135E-3</v>
      </c>
      <c r="FP45" s="2">
        <v>-0.70301249532581167</v>
      </c>
      <c r="FQ45" s="3">
        <v>-0.32776442023616087</v>
      </c>
      <c r="FR45">
        <f t="shared" si="72"/>
        <v>0.4023006349244469</v>
      </c>
      <c r="FS45">
        <f t="shared" si="73"/>
        <v>0.46819347879656809</v>
      </c>
      <c r="FU45">
        <f t="shared" si="74"/>
        <v>-6.5892843872121187E-2</v>
      </c>
      <c r="FV45">
        <f t="shared" si="75"/>
        <v>4.3418668735557388E-3</v>
      </c>
      <c r="GI45" s="2"/>
      <c r="GJ45" s="3"/>
    </row>
    <row r="46" spans="2:202" x14ac:dyDescent="0.25">
      <c r="B46" s="2">
        <v>-0.33151640945507316</v>
      </c>
      <c r="C46" s="3">
        <v>8.2944740064131536E-2</v>
      </c>
      <c r="D46">
        <f t="shared" si="0"/>
        <v>0.46753463666992268</v>
      </c>
      <c r="E46">
        <f t="shared" si="1"/>
        <v>0.54031322136966875</v>
      </c>
      <c r="G46">
        <f t="shared" si="2"/>
        <v>-7.2778584699746074E-2</v>
      </c>
      <c r="H46">
        <f t="shared" si="3"/>
        <v>5.2967223908981136E-3</v>
      </c>
      <c r="N46" s="1">
        <v>0.16443628723000875</v>
      </c>
      <c r="O46">
        <v>0.39633617704052909</v>
      </c>
      <c r="V46" s="2">
        <v>-0.33151640945507316</v>
      </c>
      <c r="W46" s="3">
        <v>8.2944740064131536E-2</v>
      </c>
      <c r="X46">
        <f t="shared" si="8"/>
        <v>0.46753463666992268</v>
      </c>
      <c r="Y46">
        <f t="shared" si="9"/>
        <v>0.54031322136966875</v>
      </c>
      <c r="AA46">
        <f t="shared" si="10"/>
        <v>-7.2778584699746074E-2</v>
      </c>
      <c r="AB46">
        <f t="shared" si="11"/>
        <v>5.2967223908981136E-3</v>
      </c>
      <c r="AP46" s="2">
        <v>1.1193346813402616</v>
      </c>
      <c r="AQ46" s="3">
        <v>5.321860130776819E-2</v>
      </c>
      <c r="AR46">
        <f t="shared" si="16"/>
        <v>0.72230131171451473</v>
      </c>
      <c r="AS46">
        <f t="shared" si="17"/>
        <v>0.53509336829107246</v>
      </c>
      <c r="AU46">
        <f t="shared" si="18"/>
        <v>0.18720794342344227</v>
      </c>
      <c r="AV46">
        <f t="shared" si="19"/>
        <v>3.5046814080834758E-2</v>
      </c>
      <c r="BI46" s="2">
        <v>1.1193346813402616</v>
      </c>
      <c r="BJ46" s="3">
        <v>5.321860130776819E-2</v>
      </c>
      <c r="BK46">
        <f t="shared" si="24"/>
        <v>0.72230131171451473</v>
      </c>
      <c r="BL46">
        <f t="shared" si="25"/>
        <v>0.53509336829107246</v>
      </c>
      <c r="BM46" s="3"/>
      <c r="BN46">
        <f t="shared" si="26"/>
        <v>0.18720794342344227</v>
      </c>
      <c r="BO46">
        <f t="shared" si="27"/>
        <v>3.5046814080834758E-2</v>
      </c>
      <c r="CB46" s="2">
        <v>0.11326015971081731</v>
      </c>
      <c r="CC46" s="2">
        <v>0.32274738456972812</v>
      </c>
      <c r="CD46">
        <f t="shared" si="32"/>
        <v>0.54563655104489672</v>
      </c>
      <c r="CE46">
        <f t="shared" si="33"/>
        <v>0.58242210683364881</v>
      </c>
      <c r="CG46">
        <f t="shared" si="34"/>
        <v>-3.6785555788752089E-2</v>
      </c>
      <c r="CH46">
        <f t="shared" si="35"/>
        <v>1.3531771146873923E-3</v>
      </c>
      <c r="CT46" s="2">
        <v>-0.92898824635776978</v>
      </c>
      <c r="CU46" s="3">
        <v>-0.36528547312523807</v>
      </c>
      <c r="CV46">
        <f t="shared" si="40"/>
        <v>0.3626197254938609</v>
      </c>
      <c r="CW46">
        <f t="shared" si="41"/>
        <v>0.46160485371342308</v>
      </c>
      <c r="CY46">
        <f t="shared" si="42"/>
        <v>-9.898512821956218E-2</v>
      </c>
      <c r="CZ46">
        <f t="shared" si="43"/>
        <v>9.7980556086431653E-3</v>
      </c>
      <c r="DL46" s="2">
        <v>-1.3794038185756177</v>
      </c>
      <c r="DM46" s="3">
        <v>-0.67334392642258845</v>
      </c>
      <c r="DN46">
        <f t="shared" si="48"/>
        <v>0.28352761297434403</v>
      </c>
      <c r="DO46">
        <f t="shared" si="49"/>
        <v>0.40751037884700347</v>
      </c>
      <c r="DQ46">
        <f t="shared" si="50"/>
        <v>-0.12398276587265944</v>
      </c>
      <c r="DR46">
        <f t="shared" si="51"/>
        <v>1.5371726233434687E-2</v>
      </c>
      <c r="ED46" s="2">
        <v>-0.33151640945507316</v>
      </c>
      <c r="EE46" s="3">
        <v>8.2944740064131536E-2</v>
      </c>
      <c r="EF46">
        <f t="shared" si="56"/>
        <v>0.46753463666992268</v>
      </c>
      <c r="EG46">
        <f t="shared" si="57"/>
        <v>0.54031322136966875</v>
      </c>
      <c r="EI46">
        <f t="shared" si="58"/>
        <v>-7.2778584699746074E-2</v>
      </c>
      <c r="EJ46">
        <f t="shared" si="59"/>
        <v>5.2967223908981136E-3</v>
      </c>
      <c r="EW46" s="2">
        <v>0.80151733565751904</v>
      </c>
      <c r="EX46" s="3">
        <v>0.12385865213938907</v>
      </c>
      <c r="EY46">
        <f t="shared" si="64"/>
        <v>0.6664931940208485</v>
      </c>
      <c r="EZ46">
        <f t="shared" si="65"/>
        <v>0.54749762603298002</v>
      </c>
      <c r="FB46">
        <f t="shared" si="66"/>
        <v>0.11899556798786848</v>
      </c>
      <c r="FC46">
        <f t="shared" si="67"/>
        <v>1.415994520075543E-2</v>
      </c>
      <c r="FP46" s="2">
        <v>6.3630857983299774E-2</v>
      </c>
      <c r="FQ46" s="3">
        <v>-0.24627070353546704</v>
      </c>
      <c r="FR46">
        <f t="shared" si="72"/>
        <v>0.5369217406373219</v>
      </c>
      <c r="FS46">
        <f t="shared" si="73"/>
        <v>0.48250361949438453</v>
      </c>
      <c r="FU46">
        <f t="shared" si="74"/>
        <v>5.441812114293737E-2</v>
      </c>
      <c r="FV46">
        <f t="shared" si="75"/>
        <v>2.9613319087274073E-3</v>
      </c>
      <c r="GI46" s="2"/>
      <c r="GJ46" s="3"/>
    </row>
    <row r="47" spans="2:202" x14ac:dyDescent="0.25">
      <c r="B47" s="2">
        <v>0.41647877292681079</v>
      </c>
      <c r="C47" s="3">
        <v>8.0649191826722824E-2</v>
      </c>
      <c r="D47">
        <f t="shared" si="0"/>
        <v>0.59888115925504981</v>
      </c>
      <c r="E47">
        <f t="shared" si="1"/>
        <v>0.53991012749217893</v>
      </c>
      <c r="G47">
        <f t="shared" si="2"/>
        <v>5.8971031762870885E-2</v>
      </c>
      <c r="H47">
        <f t="shared" si="3"/>
        <v>3.4775825871775265E-3</v>
      </c>
      <c r="N47" s="1">
        <v>0.74558512678504529</v>
      </c>
      <c r="O47">
        <v>0.50582014726412639</v>
      </c>
      <c r="V47" s="2">
        <v>0.41647877292681079</v>
      </c>
      <c r="W47" s="3">
        <v>8.0649191826722824E-2</v>
      </c>
      <c r="X47">
        <f t="shared" si="8"/>
        <v>0.59888115925504981</v>
      </c>
      <c r="Y47">
        <f t="shared" si="9"/>
        <v>0.53991012749217893</v>
      </c>
      <c r="AA47">
        <f t="shared" si="10"/>
        <v>5.8971031762870885E-2</v>
      </c>
      <c r="AB47">
        <f t="shared" si="11"/>
        <v>3.4775825871775265E-3</v>
      </c>
      <c r="AP47" s="2">
        <v>0.85057154658330236</v>
      </c>
      <c r="AQ47" s="3">
        <v>0.30126552951960339</v>
      </c>
      <c r="AR47">
        <f t="shared" si="16"/>
        <v>0.67510701958419217</v>
      </c>
      <c r="AS47">
        <f t="shared" si="17"/>
        <v>0.57864993419675192</v>
      </c>
      <c r="AU47">
        <f t="shared" si="18"/>
        <v>9.6457085387440245E-2</v>
      </c>
      <c r="AV47">
        <f t="shared" si="19"/>
        <v>9.3039693214399376E-3</v>
      </c>
      <c r="BI47" s="2">
        <v>0.85057154658330236</v>
      </c>
      <c r="BJ47" s="3">
        <v>0.30126552951960339</v>
      </c>
      <c r="BK47">
        <f t="shared" si="24"/>
        <v>0.67510701958419217</v>
      </c>
      <c r="BL47">
        <f t="shared" si="25"/>
        <v>0.57864993419675192</v>
      </c>
      <c r="BM47" s="3"/>
      <c r="BN47">
        <f t="shared" si="26"/>
        <v>9.6457085387440245E-2</v>
      </c>
      <c r="BO47">
        <f t="shared" si="27"/>
        <v>9.3039693214399376E-3</v>
      </c>
      <c r="CB47" s="2">
        <v>-0.45618079736846956</v>
      </c>
      <c r="CC47" s="2">
        <v>-0.89932143319625257</v>
      </c>
      <c r="CD47">
        <f t="shared" si="32"/>
        <v>0.44564380872302795</v>
      </c>
      <c r="CE47">
        <f t="shared" si="33"/>
        <v>0.36782916111153385</v>
      </c>
      <c r="CG47">
        <f t="shared" si="34"/>
        <v>7.7814647611494092E-2</v>
      </c>
      <c r="CH47">
        <f t="shared" si="35"/>
        <v>6.0551193829010029E-3</v>
      </c>
      <c r="CT47" s="2">
        <v>0.31315130855943868</v>
      </c>
      <c r="CU47" s="3">
        <v>-0.3703212447974023</v>
      </c>
      <c r="CV47">
        <f t="shared" si="40"/>
        <v>0.58073705425028788</v>
      </c>
      <c r="CW47">
        <f t="shared" si="41"/>
        <v>0.46072058184476578</v>
      </c>
      <c r="CY47">
        <f t="shared" si="42"/>
        <v>0.1200164724055221</v>
      </c>
      <c r="CZ47">
        <f t="shared" si="43"/>
        <v>1.4403953648665448E-2</v>
      </c>
      <c r="DL47" s="2">
        <v>-0.42384605846118117</v>
      </c>
      <c r="DM47" s="3">
        <v>-5.5900989812881725E-2</v>
      </c>
      <c r="DN47">
        <f t="shared" si="48"/>
        <v>0.45132172699603901</v>
      </c>
      <c r="DO47">
        <f t="shared" si="49"/>
        <v>0.51593217691284921</v>
      </c>
      <c r="DQ47">
        <f t="shared" si="50"/>
        <v>-6.4610449916810198E-2</v>
      </c>
      <c r="DR47">
        <f t="shared" si="51"/>
        <v>4.1745102384526389E-3</v>
      </c>
      <c r="ED47" s="2">
        <v>0.41647877292681079</v>
      </c>
      <c r="EE47" s="3">
        <v>8.0649191826722824E-2</v>
      </c>
      <c r="EF47">
        <f t="shared" si="56"/>
        <v>0.59888115925504981</v>
      </c>
      <c r="EG47">
        <f t="shared" si="57"/>
        <v>0.53991012749217893</v>
      </c>
      <c r="EI47">
        <f t="shared" si="58"/>
        <v>5.8971031762870885E-2</v>
      </c>
      <c r="EJ47">
        <f t="shared" si="59"/>
        <v>3.4775825871775265E-3</v>
      </c>
      <c r="EW47" s="2">
        <v>0.48400866101457757</v>
      </c>
      <c r="EX47" s="3">
        <v>2.2674107943331131E-2</v>
      </c>
      <c r="EY47">
        <f t="shared" si="64"/>
        <v>0.61073927837106645</v>
      </c>
      <c r="EZ47">
        <f t="shared" si="65"/>
        <v>0.52972981370938654</v>
      </c>
      <c r="FB47">
        <f t="shared" si="66"/>
        <v>8.1009464661679909E-2</v>
      </c>
      <c r="FC47">
        <f t="shared" si="67"/>
        <v>6.5625333647719658E-3</v>
      </c>
      <c r="FP47" s="2">
        <v>8.7324604558639538E-2</v>
      </c>
      <c r="FQ47" s="3">
        <v>-5.2971632007160849E-3</v>
      </c>
      <c r="FR47">
        <f t="shared" si="72"/>
        <v>0.54108231719314159</v>
      </c>
      <c r="FS47">
        <f t="shared" si="73"/>
        <v>0.52481811202521633</v>
      </c>
      <c r="FU47">
        <f t="shared" si="74"/>
        <v>1.6264205167925261E-2</v>
      </c>
      <c r="FV47">
        <f t="shared" si="75"/>
        <v>2.6452436974436677E-4</v>
      </c>
      <c r="GI47" s="2"/>
      <c r="GJ47" s="3"/>
    </row>
    <row r="48" spans="2:202" x14ac:dyDescent="0.25">
      <c r="B48" s="2">
        <v>-0.37919726007430171</v>
      </c>
      <c r="C48" s="3">
        <v>-0.15289458819021789</v>
      </c>
      <c r="D48">
        <f t="shared" si="0"/>
        <v>0.45916197054820534</v>
      </c>
      <c r="E48">
        <f t="shared" si="1"/>
        <v>0.49890028665479491</v>
      </c>
      <c r="G48">
        <f t="shared" si="2"/>
        <v>-3.9738316106589566E-2</v>
      </c>
      <c r="H48">
        <f t="shared" si="3"/>
        <v>1.5791337669872358E-3</v>
      </c>
      <c r="N48" s="1">
        <v>0.21722895900805878</v>
      </c>
      <c r="O48">
        <v>0.59308683793528316</v>
      </c>
      <c r="V48" s="2">
        <v>-0.37919726007430171</v>
      </c>
      <c r="W48" s="3">
        <v>-0.15289458819021789</v>
      </c>
      <c r="X48">
        <f t="shared" si="8"/>
        <v>0.45916197054820534</v>
      </c>
      <c r="Y48">
        <f t="shared" si="9"/>
        <v>0.49890028665479491</v>
      </c>
      <c r="AA48">
        <f t="shared" si="10"/>
        <v>-3.9738316106589566E-2</v>
      </c>
      <c r="AB48">
        <f t="shared" si="11"/>
        <v>1.5791337669872358E-3</v>
      </c>
      <c r="AP48" s="2">
        <v>0.10388833319358505</v>
      </c>
      <c r="AQ48" s="3">
        <v>-0.26478713167492107</v>
      </c>
      <c r="AR48">
        <f t="shared" si="16"/>
        <v>0.54399087624336961</v>
      </c>
      <c r="AS48">
        <f t="shared" si="17"/>
        <v>0.47925217014805305</v>
      </c>
      <c r="AU48">
        <f t="shared" si="18"/>
        <v>6.4738706095316567E-2</v>
      </c>
      <c r="AV48">
        <f t="shared" si="19"/>
        <v>4.1911000668957785E-3</v>
      </c>
      <c r="BI48" s="2">
        <v>0.10388833319358505</v>
      </c>
      <c r="BJ48" s="3">
        <v>-0.26478713167492107</v>
      </c>
      <c r="BK48">
        <f t="shared" si="24"/>
        <v>0.54399087624336961</v>
      </c>
      <c r="BL48">
        <f t="shared" si="25"/>
        <v>0.47925217014805305</v>
      </c>
      <c r="BM48" s="3"/>
      <c r="BN48">
        <f t="shared" si="26"/>
        <v>6.4738706095316567E-2</v>
      </c>
      <c r="BO48">
        <f t="shared" si="27"/>
        <v>4.1911000668957785E-3</v>
      </c>
      <c r="CB48" s="2">
        <v>1.3908702519535281</v>
      </c>
      <c r="CC48" s="2">
        <v>0.4257384677811058</v>
      </c>
      <c r="CD48">
        <f t="shared" si="32"/>
        <v>0.7699824382755841</v>
      </c>
      <c r="CE48">
        <f t="shared" si="33"/>
        <v>0.6005071439511519</v>
      </c>
      <c r="CG48">
        <f t="shared" si="34"/>
        <v>0.1694752943244322</v>
      </c>
      <c r="CH48">
        <f t="shared" si="35"/>
        <v>2.8721875386352923E-2</v>
      </c>
      <c r="CT48" s="2">
        <v>0.64559669293456878</v>
      </c>
      <c r="CU48" s="3">
        <v>0.46598170118235649</v>
      </c>
      <c r="CV48">
        <f t="shared" si="40"/>
        <v>0.63911382754460588</v>
      </c>
      <c r="CW48">
        <f t="shared" si="41"/>
        <v>0.60757377872278773</v>
      </c>
      <c r="CY48">
        <f t="shared" si="42"/>
        <v>3.1540048821818156E-2</v>
      </c>
      <c r="CZ48">
        <f t="shared" si="43"/>
        <v>9.9477467968267291E-4</v>
      </c>
      <c r="DL48" s="2">
        <v>-0.59064082974713927</v>
      </c>
      <c r="DM48" s="3">
        <v>-0.40498963323552006</v>
      </c>
      <c r="DN48">
        <f t="shared" si="48"/>
        <v>0.42203288435399205</v>
      </c>
      <c r="DO48">
        <f t="shared" si="49"/>
        <v>0.45463287918005479</v>
      </c>
      <c r="DQ48">
        <f t="shared" si="50"/>
        <v>-3.2599994826062739E-2</v>
      </c>
      <c r="DR48">
        <f t="shared" si="51"/>
        <v>1.0627596626593173E-3</v>
      </c>
      <c r="ED48" s="2">
        <v>-0.37919726007430171</v>
      </c>
      <c r="EE48" s="3">
        <v>-0.15289458819021789</v>
      </c>
      <c r="EF48">
        <f t="shared" si="56"/>
        <v>0.45916197054820534</v>
      </c>
      <c r="EG48">
        <f t="shared" si="57"/>
        <v>0.49890028665479491</v>
      </c>
      <c r="EI48">
        <f t="shared" si="58"/>
        <v>-3.9738316106589566E-2</v>
      </c>
      <c r="EJ48">
        <f t="shared" si="59"/>
        <v>1.5791337669872358E-3</v>
      </c>
      <c r="EW48" s="2">
        <v>-1.5373610712129262</v>
      </c>
      <c r="EX48" s="3">
        <v>-7.1918851355845222E-3</v>
      </c>
      <c r="EY48">
        <f t="shared" si="64"/>
        <v>0.25579062169460798</v>
      </c>
      <c r="EZ48">
        <f t="shared" si="65"/>
        <v>0.5244854024793898</v>
      </c>
      <c r="FB48">
        <f t="shared" si="66"/>
        <v>-0.26869478078478182</v>
      </c>
      <c r="FC48">
        <f t="shared" si="67"/>
        <v>7.2196885220981957E-2</v>
      </c>
      <c r="FP48" s="2">
        <v>1.632704629931973</v>
      </c>
      <c r="FQ48" s="3">
        <v>0.66054296170082438</v>
      </c>
      <c r="FR48">
        <f t="shared" si="72"/>
        <v>0.81244809224926051</v>
      </c>
      <c r="FS48">
        <f t="shared" si="73"/>
        <v>0.64173836373723092</v>
      </c>
      <c r="FU48">
        <f t="shared" si="74"/>
        <v>0.17070972851202959</v>
      </c>
      <c r="FV48">
        <f t="shared" si="75"/>
        <v>2.9141811408650849E-2</v>
      </c>
      <c r="GI48" s="2"/>
      <c r="GJ48" s="3"/>
    </row>
    <row r="49" spans="2:192" x14ac:dyDescent="0.25">
      <c r="B49" s="2">
        <v>-0.11952329102711255</v>
      </c>
      <c r="C49" s="3">
        <v>1.9410568439533309E-2</v>
      </c>
      <c r="D49">
        <f t="shared" si="0"/>
        <v>0.50476022257386211</v>
      </c>
      <c r="E49">
        <f t="shared" si="1"/>
        <v>0.52915674241796729</v>
      </c>
      <c r="G49">
        <f t="shared" si="2"/>
        <v>-2.439651984410518E-2</v>
      </c>
      <c r="H49">
        <f t="shared" si="3"/>
        <v>5.9519018050381784E-4</v>
      </c>
      <c r="N49" s="1">
        <v>0.41934568390443144</v>
      </c>
      <c r="O49">
        <v>0.58298039333621432</v>
      </c>
      <c r="V49" s="2">
        <v>-0.11952329102711255</v>
      </c>
      <c r="W49" s="3">
        <v>1.9410568439533309E-2</v>
      </c>
      <c r="X49">
        <f t="shared" si="8"/>
        <v>0.50476022257386211</v>
      </c>
      <c r="Y49">
        <f t="shared" si="9"/>
        <v>0.52915674241796729</v>
      </c>
      <c r="AA49">
        <f t="shared" si="10"/>
        <v>-2.439651984410518E-2</v>
      </c>
      <c r="AB49">
        <f t="shared" si="11"/>
        <v>5.9519018050381784E-4</v>
      </c>
      <c r="AP49" s="2">
        <v>-1.3062584777124726</v>
      </c>
      <c r="AQ49" s="3">
        <v>-0.62623856781647269</v>
      </c>
      <c r="AR49">
        <f t="shared" si="16"/>
        <v>0.29637179485140447</v>
      </c>
      <c r="AS49">
        <f t="shared" si="17"/>
        <v>0.41578198967253938</v>
      </c>
      <c r="AU49">
        <f t="shared" si="18"/>
        <v>-0.11941019482113491</v>
      </c>
      <c r="AV49">
        <f t="shared" si="19"/>
        <v>1.4258794627221395E-2</v>
      </c>
      <c r="BI49" s="2">
        <v>-1.3062584777124726</v>
      </c>
      <c r="BJ49" s="3">
        <v>-0.62623856781647269</v>
      </c>
      <c r="BK49">
        <f t="shared" si="24"/>
        <v>0.29637179485140447</v>
      </c>
      <c r="BL49">
        <f t="shared" si="25"/>
        <v>0.41578198967253938</v>
      </c>
      <c r="BM49" s="3"/>
      <c r="BN49">
        <f t="shared" si="26"/>
        <v>-0.11941019482113491</v>
      </c>
      <c r="BO49">
        <f t="shared" si="27"/>
        <v>1.4258794627221395E-2</v>
      </c>
      <c r="CB49" s="2">
        <v>0.45989266832535813</v>
      </c>
      <c r="CC49" s="2">
        <v>8.338677288687775E-2</v>
      </c>
      <c r="CD49">
        <f t="shared" si="32"/>
        <v>0.60650455620570343</v>
      </c>
      <c r="CE49">
        <f t="shared" si="33"/>
        <v>0.54039084148742322</v>
      </c>
      <c r="CG49">
        <f t="shared" si="34"/>
        <v>6.6113714718280203E-2</v>
      </c>
      <c r="CH49">
        <f t="shared" si="35"/>
        <v>4.3710232738501404E-3</v>
      </c>
      <c r="CT49" s="2">
        <v>0.48400866101457757</v>
      </c>
      <c r="CU49" s="3">
        <v>-0.15989426917440891</v>
      </c>
      <c r="CV49">
        <f t="shared" si="40"/>
        <v>0.61073927837106645</v>
      </c>
      <c r="CW49">
        <f t="shared" si="41"/>
        <v>0.49767115606928625</v>
      </c>
      <c r="CY49">
        <f t="shared" si="42"/>
        <v>0.11306812230178021</v>
      </c>
      <c r="CZ49">
        <f t="shared" si="43"/>
        <v>1.2784400280850327E-2</v>
      </c>
      <c r="DL49" s="2">
        <v>-0.70301249532581167</v>
      </c>
      <c r="DM49" s="3">
        <v>-0.1510107661468926</v>
      </c>
      <c r="DN49">
        <f t="shared" si="48"/>
        <v>0.4023006349244469</v>
      </c>
      <c r="DO49">
        <f t="shared" si="49"/>
        <v>0.4992310822005257</v>
      </c>
      <c r="DQ49">
        <f t="shared" si="50"/>
        <v>-9.6930447276078802E-2</v>
      </c>
      <c r="DR49">
        <f t="shared" si="51"/>
        <v>9.3955116091406932E-3</v>
      </c>
      <c r="ED49" s="2">
        <v>-0.11952329102711255</v>
      </c>
      <c r="EE49" s="3">
        <v>1.9410568439533309E-2</v>
      </c>
      <c r="EF49">
        <f t="shared" si="56"/>
        <v>0.50476022257386211</v>
      </c>
      <c r="EG49">
        <f t="shared" si="57"/>
        <v>0.52915674241796729</v>
      </c>
      <c r="EI49">
        <f t="shared" si="58"/>
        <v>-2.439651984410518E-2</v>
      </c>
      <c r="EJ49">
        <f t="shared" si="59"/>
        <v>5.9519018050381784E-4</v>
      </c>
      <c r="EW49" s="2">
        <v>-0.84965995928780591</v>
      </c>
      <c r="EX49" s="3">
        <v>-5.2777795062929969E-2</v>
      </c>
      <c r="EY49">
        <f t="shared" si="64"/>
        <v>0.37654962089251187</v>
      </c>
      <c r="EZ49">
        <f t="shared" si="65"/>
        <v>0.51648060393407147</v>
      </c>
      <c r="FB49">
        <f t="shared" si="66"/>
        <v>-0.1399309830415596</v>
      </c>
      <c r="FC49">
        <f t="shared" si="67"/>
        <v>1.9580680014977241E-2</v>
      </c>
      <c r="FP49" s="2">
        <v>0.32533532129688036</v>
      </c>
      <c r="FQ49" s="3">
        <v>-0.31628673032012861</v>
      </c>
      <c r="FR49">
        <f t="shared" si="72"/>
        <v>0.58287654357039265</v>
      </c>
      <c r="FS49">
        <f t="shared" si="73"/>
        <v>0.47020893918092593</v>
      </c>
      <c r="FU49">
        <f t="shared" si="74"/>
        <v>0.11266760438946671</v>
      </c>
      <c r="FV49">
        <f t="shared" si="75"/>
        <v>1.2693989078861379E-2</v>
      </c>
      <c r="GI49" s="2"/>
      <c r="GJ49" s="3"/>
    </row>
    <row r="50" spans="2:192" x14ac:dyDescent="0.25">
      <c r="B50" s="2">
        <v>0.74817362561585732</v>
      </c>
      <c r="C50" s="3">
        <v>0.27561292653917319</v>
      </c>
      <c r="D50">
        <f t="shared" si="0"/>
        <v>0.65712614062158681</v>
      </c>
      <c r="E50">
        <f t="shared" si="1"/>
        <v>0.57414538620486899</v>
      </c>
      <c r="G50">
        <f t="shared" si="2"/>
        <v>8.2980754416717817E-2</v>
      </c>
      <c r="H50">
        <f t="shared" si="3"/>
        <v>6.8858056035676334E-3</v>
      </c>
      <c r="N50" s="1">
        <v>0.40828157510842333</v>
      </c>
      <c r="O50">
        <v>0.54441359547018597</v>
      </c>
      <c r="V50" s="2">
        <v>0.74817362561585732</v>
      </c>
      <c r="W50" s="3">
        <v>0.27561292653917319</v>
      </c>
      <c r="X50">
        <f t="shared" si="8"/>
        <v>0.65712614062158681</v>
      </c>
      <c r="Y50">
        <f t="shared" si="9"/>
        <v>0.57414538620486899</v>
      </c>
      <c r="AA50">
        <f t="shared" si="10"/>
        <v>8.2980754416717817E-2</v>
      </c>
      <c r="AB50">
        <f t="shared" si="11"/>
        <v>6.8858056035676334E-3</v>
      </c>
      <c r="AP50" s="2">
        <v>5.8818939502553198E-3</v>
      </c>
      <c r="AQ50" s="3">
        <v>0.13238772876533855</v>
      </c>
      <c r="AR50">
        <f t="shared" si="16"/>
        <v>0.52678113306752417</v>
      </c>
      <c r="AS50">
        <f t="shared" si="17"/>
        <v>0.54899531556637138</v>
      </c>
      <c r="AU50">
        <f t="shared" si="18"/>
        <v>-2.2214182498847213E-2</v>
      </c>
      <c r="AV50">
        <f t="shared" si="19"/>
        <v>4.9346990409208978E-4</v>
      </c>
      <c r="BI50" s="2">
        <v>5.8818939502553198E-3</v>
      </c>
      <c r="BJ50" s="3">
        <v>0.13238772876533855</v>
      </c>
      <c r="BK50">
        <f t="shared" si="24"/>
        <v>0.52678113306752417</v>
      </c>
      <c r="BL50">
        <f t="shared" si="25"/>
        <v>0.54899531556637138</v>
      </c>
      <c r="BM50" s="3"/>
      <c r="BN50">
        <f t="shared" si="26"/>
        <v>-2.2214182498847213E-2</v>
      </c>
      <c r="BO50">
        <f t="shared" si="27"/>
        <v>4.9346990409208978E-4</v>
      </c>
      <c r="CB50" s="2">
        <v>-2.0576078255564711</v>
      </c>
      <c r="CC50" s="2">
        <v>-1.061612578795105</v>
      </c>
      <c r="CD50">
        <f t="shared" si="32"/>
        <v>0.16443628723000875</v>
      </c>
      <c r="CE50">
        <f t="shared" si="33"/>
        <v>0.33933114652153762</v>
      </c>
      <c r="CG50">
        <f t="shared" si="34"/>
        <v>-0.17489485929152887</v>
      </c>
      <c r="CH50">
        <f t="shared" si="35"/>
        <v>3.0588211806603684E-2</v>
      </c>
      <c r="CT50" s="2">
        <v>0.54779614206363625</v>
      </c>
      <c r="CU50" s="3">
        <v>0.12379300392870927</v>
      </c>
      <c r="CV50">
        <f t="shared" si="40"/>
        <v>0.62194023797294407</v>
      </c>
      <c r="CW50">
        <f t="shared" si="41"/>
        <v>0.54748609833281581</v>
      </c>
      <c r="CY50">
        <f t="shared" si="42"/>
        <v>7.4454139640128258E-2</v>
      </c>
      <c r="CZ50">
        <f t="shared" si="43"/>
        <v>5.5434189095517183E-3</v>
      </c>
      <c r="DL50" s="2">
        <v>-0.11952329102711255</v>
      </c>
      <c r="DM50" s="3">
        <v>-1.0075926300742071E-2</v>
      </c>
      <c r="DN50">
        <f t="shared" si="48"/>
        <v>0.50476022257386211</v>
      </c>
      <c r="DO50">
        <f t="shared" si="49"/>
        <v>0.52397897036998831</v>
      </c>
      <c r="DQ50">
        <f t="shared" si="50"/>
        <v>-1.9218747796126201E-2</v>
      </c>
      <c r="DR50">
        <f t="shared" si="51"/>
        <v>3.6936026685110572E-4</v>
      </c>
      <c r="ED50" s="2">
        <v>0.74817362561585732</v>
      </c>
      <c r="EE50" s="3">
        <v>0.27561292653917319</v>
      </c>
      <c r="EF50">
        <f t="shared" si="56"/>
        <v>0.65712614062158681</v>
      </c>
      <c r="EG50">
        <f t="shared" si="57"/>
        <v>0.57414538620486899</v>
      </c>
      <c r="EI50">
        <f t="shared" si="58"/>
        <v>8.2980754416717817E-2</v>
      </c>
      <c r="EJ50">
        <f t="shared" si="59"/>
        <v>6.8858056035676334E-3</v>
      </c>
      <c r="EW50" s="2">
        <v>-2.1945923563262575</v>
      </c>
      <c r="EX50" s="3">
        <v>-0.92244318979296214</v>
      </c>
      <c r="EY50">
        <f t="shared" si="64"/>
        <v>0.14038206577463463</v>
      </c>
      <c r="EZ50">
        <f t="shared" si="65"/>
        <v>0.36376902490134233</v>
      </c>
      <c r="FB50">
        <f t="shared" si="66"/>
        <v>-0.2233869591267077</v>
      </c>
      <c r="FC50">
        <f t="shared" si="67"/>
        <v>4.9901733507877376E-2</v>
      </c>
      <c r="FP50" s="2">
        <v>1.7568126815528544</v>
      </c>
      <c r="FQ50" s="3">
        <v>0.16989731092462296</v>
      </c>
      <c r="FR50">
        <f t="shared" si="72"/>
        <v>0.83424122860785244</v>
      </c>
      <c r="FS50">
        <f t="shared" si="73"/>
        <v>0.55558192641131643</v>
      </c>
      <c r="FU50">
        <f t="shared" si="74"/>
        <v>0.27865930219653601</v>
      </c>
      <c r="FV50">
        <f t="shared" si="75"/>
        <v>7.7651006700660372E-2</v>
      </c>
      <c r="GI50" s="2"/>
      <c r="GJ50" s="3"/>
    </row>
    <row r="51" spans="2:192" x14ac:dyDescent="0.25">
      <c r="B51" s="2">
        <v>-1.5531704915329725</v>
      </c>
      <c r="C51" s="3">
        <v>-0.72420900037858449</v>
      </c>
      <c r="D51">
        <f t="shared" si="0"/>
        <v>0.25301451774095368</v>
      </c>
      <c r="E51">
        <f t="shared" si="1"/>
        <v>0.39857856920100965</v>
      </c>
      <c r="G51">
        <f t="shared" si="2"/>
        <v>-0.14556405146005597</v>
      </c>
      <c r="H51">
        <f t="shared" si="3"/>
        <v>2.1188893077465822E-2</v>
      </c>
      <c r="N51" s="1">
        <v>0.62194023797294407</v>
      </c>
      <c r="O51">
        <v>0.51228127865371542</v>
      </c>
      <c r="V51" s="2">
        <v>-1.5531704915329725</v>
      </c>
      <c r="W51" s="3">
        <v>-0.72420900037858449</v>
      </c>
      <c r="X51">
        <f t="shared" si="8"/>
        <v>0.25301451774095368</v>
      </c>
      <c r="Y51">
        <f t="shared" si="9"/>
        <v>0.39857856920100965</v>
      </c>
      <c r="AA51">
        <f t="shared" si="10"/>
        <v>-0.14556405146005597</v>
      </c>
      <c r="AB51">
        <f t="shared" si="11"/>
        <v>2.1188893077465822E-2</v>
      </c>
      <c r="AP51" s="2">
        <v>0.90553217836413047</v>
      </c>
      <c r="AQ51" s="3">
        <v>0.30983728979992708</v>
      </c>
      <c r="AR51">
        <f t="shared" si="16"/>
        <v>0.68475800134654241</v>
      </c>
      <c r="AS51">
        <f t="shared" si="17"/>
        <v>0.58015511889816751</v>
      </c>
      <c r="AU51">
        <f t="shared" si="18"/>
        <v>0.1046028824483749</v>
      </c>
      <c r="AV51">
        <f t="shared" si="19"/>
        <v>1.0941763016508538E-2</v>
      </c>
      <c r="BI51" s="2">
        <v>0.90553217836413047</v>
      </c>
      <c r="BJ51" s="3">
        <v>0.30983728979992708</v>
      </c>
      <c r="BK51">
        <f t="shared" si="24"/>
        <v>0.68475800134654241</v>
      </c>
      <c r="BL51">
        <f t="shared" si="25"/>
        <v>0.58015511889816751</v>
      </c>
      <c r="BM51" s="3"/>
      <c r="BN51">
        <f t="shared" si="26"/>
        <v>0.1046028824483749</v>
      </c>
      <c r="BO51">
        <f t="shared" si="27"/>
        <v>1.0941763016508538E-2</v>
      </c>
      <c r="CB51" s="2">
        <v>-1.3830750613560179</v>
      </c>
      <c r="CC51" s="2">
        <v>-0.707953812428885</v>
      </c>
      <c r="CD51">
        <f t="shared" si="32"/>
        <v>0.28288294976777656</v>
      </c>
      <c r="CE51">
        <f t="shared" si="33"/>
        <v>0.40143294909736393</v>
      </c>
      <c r="CG51">
        <f t="shared" si="34"/>
        <v>-0.11854999932958737</v>
      </c>
      <c r="CH51">
        <f t="shared" si="35"/>
        <v>1.4054102341045167E-2</v>
      </c>
      <c r="CT51" s="2">
        <v>0.44945915231800415</v>
      </c>
      <c r="CU51" s="3">
        <v>-1.3431637546262649E-2</v>
      </c>
      <c r="CV51">
        <f t="shared" si="40"/>
        <v>0.60467245076147003</v>
      </c>
      <c r="CW51">
        <f t="shared" si="41"/>
        <v>0.52338971389711186</v>
      </c>
      <c r="CY51">
        <f t="shared" si="42"/>
        <v>8.1282736864358163E-2</v>
      </c>
      <c r="CZ51">
        <f t="shared" si="43"/>
        <v>6.6068833121604893E-3</v>
      </c>
      <c r="DL51" s="2">
        <v>1.1850697029235622</v>
      </c>
      <c r="DM51" s="3">
        <v>0.38081298662327939</v>
      </c>
      <c r="DN51">
        <f t="shared" si="48"/>
        <v>0.73384425570718981</v>
      </c>
      <c r="DO51">
        <f t="shared" si="49"/>
        <v>0.59261831543389609</v>
      </c>
      <c r="DQ51">
        <f t="shared" si="50"/>
        <v>0.14122594027329372</v>
      </c>
      <c r="DR51">
        <f t="shared" si="51"/>
        <v>1.9944766206075923E-2</v>
      </c>
      <c r="ED51" s="2">
        <v>-1.5531704915329725</v>
      </c>
      <c r="EE51" s="3">
        <v>-0.72420900037858449</v>
      </c>
      <c r="EF51">
        <f t="shared" si="56"/>
        <v>0.25301451774095368</v>
      </c>
      <c r="EG51">
        <f t="shared" si="57"/>
        <v>0.39857856920100965</v>
      </c>
      <c r="EI51">
        <f t="shared" si="58"/>
        <v>-0.14556405146005597</v>
      </c>
      <c r="EJ51">
        <f t="shared" si="59"/>
        <v>2.1188893077465822E-2</v>
      </c>
      <c r="EW51" s="2">
        <v>8.7324604558639538E-2</v>
      </c>
      <c r="EX51" s="3">
        <v>1.9499088768229023E-2</v>
      </c>
      <c r="EY51">
        <f t="shared" si="64"/>
        <v>0.54108231719314159</v>
      </c>
      <c r="EZ51">
        <f t="shared" si="65"/>
        <v>0.52917228641828451</v>
      </c>
      <c r="FB51">
        <f t="shared" si="66"/>
        <v>1.1910030774857083E-2</v>
      </c>
      <c r="FC51">
        <f t="shared" si="67"/>
        <v>1.4184883305804282E-4</v>
      </c>
      <c r="FP51" s="2">
        <v>-1.1240379818008914</v>
      </c>
      <c r="FQ51" s="3">
        <v>-9.7932755294128634E-2</v>
      </c>
      <c r="FR51">
        <f t="shared" si="72"/>
        <v>0.32836936521744486</v>
      </c>
      <c r="FS51">
        <f t="shared" si="73"/>
        <v>0.50855147933068645</v>
      </c>
      <c r="FU51">
        <f t="shared" si="74"/>
        <v>-0.18018211411324159</v>
      </c>
      <c r="FV51">
        <f t="shared" si="75"/>
        <v>3.246559424631721E-2</v>
      </c>
      <c r="GI51" s="2"/>
      <c r="GJ51" s="3"/>
    </row>
    <row r="52" spans="2:192" x14ac:dyDescent="0.25">
      <c r="B52" s="2">
        <v>-0.4103521338835171</v>
      </c>
      <c r="C52" s="3">
        <v>1.5099702343440026E-2</v>
      </c>
      <c r="D52">
        <f t="shared" si="0"/>
        <v>0.45369123432850372</v>
      </c>
      <c r="E52">
        <f t="shared" si="1"/>
        <v>0.52839976258121357</v>
      </c>
      <c r="G52">
        <f t="shared" si="2"/>
        <v>-7.4708528252709849E-2</v>
      </c>
      <c r="H52">
        <f t="shared" si="3"/>
        <v>5.5813641936859459E-3</v>
      </c>
      <c r="N52" s="1">
        <v>0.6877680019476502</v>
      </c>
      <c r="O52">
        <v>0.53758967672419145</v>
      </c>
      <c r="V52" s="2">
        <v>-0.4103521338835171</v>
      </c>
      <c r="W52" s="3">
        <v>1.5099702343440026E-2</v>
      </c>
      <c r="X52">
        <f t="shared" si="8"/>
        <v>0.45369123432850372</v>
      </c>
      <c r="Y52">
        <f t="shared" si="9"/>
        <v>0.52839976258121357</v>
      </c>
      <c r="AA52">
        <f t="shared" si="10"/>
        <v>-7.4708528252709849E-2</v>
      </c>
      <c r="AB52">
        <f t="shared" si="11"/>
        <v>5.5813641936859459E-3</v>
      </c>
      <c r="AP52" s="2">
        <v>-0.42384605846118117</v>
      </c>
      <c r="AQ52" s="3">
        <v>-0.22411081093047144</v>
      </c>
      <c r="AR52">
        <f t="shared" si="16"/>
        <v>0.45132172699603901</v>
      </c>
      <c r="AS52">
        <f t="shared" si="17"/>
        <v>0.48639485422835382</v>
      </c>
      <c r="AU52">
        <f t="shared" si="18"/>
        <v>-3.5073127232314816E-2</v>
      </c>
      <c r="AV52">
        <f t="shared" si="19"/>
        <v>1.2301242538541432E-3</v>
      </c>
      <c r="BI52" s="2">
        <v>-0.42384605846118117</v>
      </c>
      <c r="BJ52" s="3">
        <v>-0.22411081093047144</v>
      </c>
      <c r="BK52">
        <f t="shared" si="24"/>
        <v>0.45132172699603901</v>
      </c>
      <c r="BL52">
        <f t="shared" si="25"/>
        <v>0.48639485422835382</v>
      </c>
      <c r="BM52" s="3"/>
      <c r="BN52">
        <f t="shared" si="26"/>
        <v>-3.5073127232314816E-2</v>
      </c>
      <c r="BO52">
        <f t="shared" si="27"/>
        <v>1.2301242538541432E-3</v>
      </c>
      <c r="CB52" s="2">
        <v>-0.78360594326201416</v>
      </c>
      <c r="CC52" s="2">
        <v>-0.35002083726590955</v>
      </c>
      <c r="CD52">
        <f t="shared" si="32"/>
        <v>0.38814857969882743</v>
      </c>
      <c r="CE52">
        <f t="shared" si="33"/>
        <v>0.46428529455833134</v>
      </c>
      <c r="CG52">
        <f t="shared" si="34"/>
        <v>-7.6136714859503907E-2</v>
      </c>
      <c r="CH52">
        <f t="shared" si="35"/>
        <v>5.7967993495974032E-3</v>
      </c>
      <c r="CT52" s="2">
        <v>0.44796960247270468</v>
      </c>
      <c r="CU52" s="3">
        <v>-0.23892984889506963</v>
      </c>
      <c r="CV52">
        <f t="shared" si="40"/>
        <v>0.60441088865919246</v>
      </c>
      <c r="CW52">
        <f t="shared" si="41"/>
        <v>0.4837926595210178</v>
      </c>
      <c r="CY52">
        <f t="shared" si="42"/>
        <v>0.12061822913817466</v>
      </c>
      <c r="CZ52">
        <f t="shared" si="43"/>
        <v>1.4548757200429207E-2</v>
      </c>
      <c r="DL52" s="2">
        <v>-0.28926794180312454</v>
      </c>
      <c r="DM52" s="3">
        <v>-6.6871265829672885E-2</v>
      </c>
      <c r="DN52">
        <f t="shared" si="48"/>
        <v>0.47495338673855692</v>
      </c>
      <c r="DO52">
        <f t="shared" si="49"/>
        <v>0.51400581743815821</v>
      </c>
      <c r="DQ52">
        <f t="shared" si="50"/>
        <v>-3.9052430699601293E-2</v>
      </c>
      <c r="DR52">
        <f t="shared" si="51"/>
        <v>1.5250923435471614E-3</v>
      </c>
      <c r="ED52" s="2">
        <v>-0.4103521338835171</v>
      </c>
      <c r="EE52" s="3">
        <v>1.5099702343440026E-2</v>
      </c>
      <c r="EF52">
        <f t="shared" si="56"/>
        <v>0.45369123432850372</v>
      </c>
      <c r="EG52">
        <f t="shared" si="57"/>
        <v>0.52839976258121357</v>
      </c>
      <c r="EI52">
        <f t="shared" si="58"/>
        <v>-7.4708528252709849E-2</v>
      </c>
      <c r="EJ52">
        <f t="shared" si="59"/>
        <v>5.5813641936859459E-3</v>
      </c>
      <c r="EW52" s="2">
        <v>0.64559669293456878</v>
      </c>
      <c r="EX52" s="3">
        <v>0.2764572197489677</v>
      </c>
      <c r="EY52">
        <f t="shared" si="64"/>
        <v>0.63911382754460588</v>
      </c>
      <c r="EZ52">
        <f t="shared" si="65"/>
        <v>0.57429364247678194</v>
      </c>
      <c r="FB52">
        <f t="shared" si="66"/>
        <v>6.4820185067823943E-2</v>
      </c>
      <c r="FC52">
        <f t="shared" si="67"/>
        <v>4.201656392226946E-3</v>
      </c>
      <c r="FP52" s="2">
        <v>-0.83952678679214976</v>
      </c>
      <c r="FQ52" s="3">
        <v>-5.001863303339385E-2</v>
      </c>
      <c r="FR52">
        <f t="shared" si="72"/>
        <v>0.37832898659085956</v>
      </c>
      <c r="FS52">
        <f t="shared" si="73"/>
        <v>0.51696510750623947</v>
      </c>
      <c r="FU52">
        <f t="shared" si="74"/>
        <v>-0.13863612091537991</v>
      </c>
      <c r="FV52">
        <f t="shared" si="75"/>
        <v>1.9219974022463841E-2</v>
      </c>
      <c r="GI52" s="2"/>
      <c r="GJ52" s="3"/>
    </row>
    <row r="53" spans="2:192" x14ac:dyDescent="0.25">
      <c r="B53" s="2">
        <v>-1.1240379818008914</v>
      </c>
      <c r="C53" s="3">
        <v>-3.530475107745995E-2</v>
      </c>
      <c r="D53">
        <f t="shared" si="0"/>
        <v>0.32836936521744486</v>
      </c>
      <c r="E53">
        <f t="shared" si="1"/>
        <v>0.51954883701969146</v>
      </c>
      <c r="G53">
        <f t="shared" si="2"/>
        <v>-0.19117947180224659</v>
      </c>
      <c r="H53">
        <f t="shared" si="3"/>
        <v>3.6549590438586001E-2</v>
      </c>
      <c r="N53" s="1">
        <v>0.53013419465475176</v>
      </c>
      <c r="O53">
        <v>0.52833599717320678</v>
      </c>
      <c r="V53" s="2">
        <v>-1.1240379818008914</v>
      </c>
      <c r="W53" s="3">
        <v>-3.530475107745995E-2</v>
      </c>
      <c r="X53">
        <f t="shared" si="8"/>
        <v>0.32836936521744486</v>
      </c>
      <c r="Y53">
        <f t="shared" si="9"/>
        <v>0.51954883701969146</v>
      </c>
      <c r="AA53">
        <f t="shared" si="10"/>
        <v>-0.19117947180224659</v>
      </c>
      <c r="AB53">
        <f t="shared" si="11"/>
        <v>3.6549590438586001E-2</v>
      </c>
      <c r="AP53" s="2">
        <v>-0.65361993529885654</v>
      </c>
      <c r="AQ53" s="3">
        <v>-0.42671830574368114</v>
      </c>
      <c r="AR53">
        <f t="shared" si="16"/>
        <v>0.41097387394245644</v>
      </c>
      <c r="AS53">
        <f t="shared" si="17"/>
        <v>0.45081736586986221</v>
      </c>
      <c r="AU53">
        <f t="shared" si="18"/>
        <v>-3.9843491927405772E-2</v>
      </c>
      <c r="AV53">
        <f t="shared" si="19"/>
        <v>1.5875038489692489E-3</v>
      </c>
      <c r="BI53" s="2">
        <v>-0.65361993529885654</v>
      </c>
      <c r="BJ53" s="3">
        <v>-0.42671830574368114</v>
      </c>
      <c r="BK53">
        <f t="shared" si="24"/>
        <v>0.41097387394245644</v>
      </c>
      <c r="BL53">
        <f t="shared" si="25"/>
        <v>0.45081736586986221</v>
      </c>
      <c r="BM53" s="3"/>
      <c r="BN53">
        <f t="shared" si="26"/>
        <v>-3.9843491927405772E-2</v>
      </c>
      <c r="BO53">
        <f t="shared" si="27"/>
        <v>1.5875038489692489E-3</v>
      </c>
      <c r="CB53" s="2">
        <v>1.1193346813402616</v>
      </c>
      <c r="CC53" s="2">
        <v>0.24206703662375298</v>
      </c>
      <c r="CD53">
        <f t="shared" si="32"/>
        <v>0.72230131171451473</v>
      </c>
      <c r="CE53">
        <f t="shared" si="33"/>
        <v>0.56825479213261409</v>
      </c>
      <c r="CG53">
        <f t="shared" si="34"/>
        <v>0.15404651958190063</v>
      </c>
      <c r="CH53">
        <f t="shared" si="35"/>
        <v>2.3730330195296894E-2</v>
      </c>
      <c r="CT53" s="2">
        <v>-0.28926794180312454</v>
      </c>
      <c r="CU53" s="3">
        <v>-0.14337976408943931</v>
      </c>
      <c r="CV53">
        <f t="shared" si="40"/>
        <v>0.47495338673855692</v>
      </c>
      <c r="CW53">
        <f t="shared" si="41"/>
        <v>0.5005710715583378</v>
      </c>
      <c r="CY53">
        <f t="shared" si="42"/>
        <v>-2.5617684819780884E-2</v>
      </c>
      <c r="CZ53">
        <f t="shared" si="43"/>
        <v>6.5626577552563195E-4</v>
      </c>
      <c r="DL53" s="2">
        <v>-2.2571788236183119</v>
      </c>
      <c r="DM53" s="3">
        <v>-0.49283691646691091</v>
      </c>
      <c r="DN53">
        <f t="shared" si="48"/>
        <v>0.12939200189010253</v>
      </c>
      <c r="DO53">
        <f t="shared" si="49"/>
        <v>0.4392070643582916</v>
      </c>
      <c r="DQ53">
        <f t="shared" si="50"/>
        <v>-0.30981506246818907</v>
      </c>
      <c r="DR53">
        <f t="shared" si="51"/>
        <v>9.5985372932167898E-2</v>
      </c>
      <c r="ED53" s="2">
        <v>-1.1240379818008914</v>
      </c>
      <c r="EE53" s="3">
        <v>-3.530475107745995E-2</v>
      </c>
      <c r="EF53">
        <f t="shared" si="56"/>
        <v>0.32836936521744486</v>
      </c>
      <c r="EG53">
        <f t="shared" si="57"/>
        <v>0.51954883701969146</v>
      </c>
      <c r="EI53">
        <f t="shared" si="58"/>
        <v>-0.19117947180224659</v>
      </c>
      <c r="EJ53">
        <f t="shared" si="59"/>
        <v>3.6549590438586001E-2</v>
      </c>
      <c r="EW53" s="2">
        <v>0.85057154658330236</v>
      </c>
      <c r="EX53" s="3">
        <v>0.19800064217659707</v>
      </c>
      <c r="EY53">
        <f t="shared" si="64"/>
        <v>0.67510701958419217</v>
      </c>
      <c r="EZ53">
        <f t="shared" si="65"/>
        <v>0.56051681759771466</v>
      </c>
      <c r="FB53">
        <f t="shared" si="66"/>
        <v>0.11459020198647751</v>
      </c>
      <c r="FC53">
        <f t="shared" si="67"/>
        <v>1.3130914391301715E-2</v>
      </c>
      <c r="FP53" s="2">
        <v>1.4485647852547749</v>
      </c>
      <c r="FQ53" s="3">
        <v>0.44862957224781541</v>
      </c>
      <c r="FR53">
        <f t="shared" si="72"/>
        <v>0.78011348791304247</v>
      </c>
      <c r="FS53">
        <f t="shared" si="73"/>
        <v>0.60452677808871536</v>
      </c>
      <c r="FU53">
        <f t="shared" si="74"/>
        <v>0.17558670982432711</v>
      </c>
      <c r="FV53">
        <f t="shared" si="75"/>
        <v>3.0830692666932454E-2</v>
      </c>
      <c r="GI53" s="2"/>
      <c r="GJ53" s="3"/>
    </row>
    <row r="54" spans="2:192" x14ac:dyDescent="0.25">
      <c r="B54" s="2">
        <v>6.3630857983299774E-2</v>
      </c>
      <c r="C54" s="3">
        <v>7.4450703366325255E-3</v>
      </c>
      <c r="D54">
        <f t="shared" si="0"/>
        <v>0.5369217406373219</v>
      </c>
      <c r="E54">
        <f t="shared" si="1"/>
        <v>0.52705562384951565</v>
      </c>
      <c r="G54">
        <f t="shared" si="2"/>
        <v>9.866116787806245E-3</v>
      </c>
      <c r="H54">
        <f t="shared" si="3"/>
        <v>9.7340260470632218E-5</v>
      </c>
      <c r="N54" s="1">
        <v>0.38304346202253947</v>
      </c>
      <c r="O54">
        <v>0.51457605035326903</v>
      </c>
      <c r="V54" s="2">
        <v>6.3630857983299774E-2</v>
      </c>
      <c r="W54" s="3">
        <v>7.4450703366325255E-3</v>
      </c>
      <c r="X54">
        <f t="shared" si="8"/>
        <v>0.5369217406373219</v>
      </c>
      <c r="Y54">
        <f t="shared" si="9"/>
        <v>0.52705562384951565</v>
      </c>
      <c r="AA54">
        <f t="shared" si="10"/>
        <v>9.866116787806245E-3</v>
      </c>
      <c r="AB54">
        <f t="shared" si="11"/>
        <v>9.7340260470632218E-5</v>
      </c>
      <c r="AP54" s="2">
        <v>-0.59064082974713927</v>
      </c>
      <c r="AQ54" s="3">
        <v>-0.42480337482171598</v>
      </c>
      <c r="AR54">
        <f t="shared" si="16"/>
        <v>0.42203288435399205</v>
      </c>
      <c r="AS54">
        <f t="shared" si="17"/>
        <v>0.45115362407514892</v>
      </c>
      <c r="AU54">
        <f t="shared" si="18"/>
        <v>-2.9120739721156863E-2</v>
      </c>
      <c r="AV54">
        <f t="shared" si="19"/>
        <v>8.4801748190736314E-4</v>
      </c>
      <c r="BI54" s="2">
        <v>-0.59064082974713927</v>
      </c>
      <c r="BJ54" s="3">
        <v>-0.42480337482171598</v>
      </c>
      <c r="BK54">
        <f t="shared" si="24"/>
        <v>0.42203288435399205</v>
      </c>
      <c r="BL54">
        <f t="shared" si="25"/>
        <v>0.45115362407514892</v>
      </c>
      <c r="BM54" s="3"/>
      <c r="BN54">
        <f t="shared" si="26"/>
        <v>-2.9120739721156863E-2</v>
      </c>
      <c r="BO54">
        <f t="shared" si="27"/>
        <v>8.4801748190736314E-4</v>
      </c>
      <c r="CB54" s="2">
        <v>1.2519318842006568</v>
      </c>
      <c r="CC54" s="2">
        <v>0.35436711854164266</v>
      </c>
      <c r="CD54">
        <f t="shared" si="32"/>
        <v>0.74558512678504529</v>
      </c>
      <c r="CE54">
        <f t="shared" si="33"/>
        <v>0.58797447160831573</v>
      </c>
      <c r="CG54">
        <f t="shared" si="34"/>
        <v>0.15761065517672956</v>
      </c>
      <c r="CH54">
        <f t="shared" si="35"/>
        <v>2.4841118625237951E-2</v>
      </c>
      <c r="CT54" s="2">
        <v>-0.11952329102711255</v>
      </c>
      <c r="CU54" s="3">
        <v>-9.2723775944595715E-2</v>
      </c>
      <c r="CV54">
        <f t="shared" si="40"/>
        <v>0.50476022257386211</v>
      </c>
      <c r="CW54">
        <f t="shared" si="41"/>
        <v>0.50946616613602147</v>
      </c>
      <c r="CY54">
        <f t="shared" si="42"/>
        <v>-4.7059435621593648E-3</v>
      </c>
      <c r="CZ54">
        <f t="shared" si="43"/>
        <v>2.2145904810229171E-5</v>
      </c>
      <c r="DL54" s="2">
        <v>0.8658689078151367</v>
      </c>
      <c r="DM54" s="3">
        <v>0.29784459404910513</v>
      </c>
      <c r="DN54">
        <f t="shared" si="48"/>
        <v>0.67779320694188583</v>
      </c>
      <c r="DO54">
        <f t="shared" si="49"/>
        <v>0.57804922447478913</v>
      </c>
      <c r="DQ54">
        <f t="shared" si="50"/>
        <v>9.9743982467096703E-2</v>
      </c>
      <c r="DR54">
        <f t="shared" si="51"/>
        <v>9.9488620383964953E-3</v>
      </c>
      <c r="ED54" s="2">
        <v>6.3630857983299774E-2</v>
      </c>
      <c r="EE54" s="3">
        <v>7.4450703366325255E-3</v>
      </c>
      <c r="EF54">
        <f t="shared" si="56"/>
        <v>0.5369217406373219</v>
      </c>
      <c r="EG54">
        <f t="shared" si="57"/>
        <v>0.52705562384951565</v>
      </c>
      <c r="EI54">
        <f t="shared" si="58"/>
        <v>9.866116787806245E-3</v>
      </c>
      <c r="EJ54">
        <f t="shared" si="59"/>
        <v>9.7340260470632218E-5</v>
      </c>
      <c r="EW54" s="2">
        <v>0.78173924464945044</v>
      </c>
      <c r="EX54" s="3">
        <v>3.6580353481375692E-2</v>
      </c>
      <c r="EY54">
        <f t="shared" si="64"/>
        <v>0.66302019908923715</v>
      </c>
      <c r="EZ54">
        <f t="shared" si="65"/>
        <v>0.53217172381343403</v>
      </c>
      <c r="FB54">
        <f t="shared" si="66"/>
        <v>0.13084847527580312</v>
      </c>
      <c r="FC54">
        <f t="shared" si="67"/>
        <v>1.712132348200246E-2</v>
      </c>
      <c r="FP54" s="2">
        <v>-1.9806629764920609</v>
      </c>
      <c r="FQ54" s="3">
        <v>-0.79762853561163793</v>
      </c>
      <c r="FR54">
        <f t="shared" si="72"/>
        <v>0.17794765547607855</v>
      </c>
      <c r="FS54">
        <f t="shared" si="73"/>
        <v>0.3856862393173201</v>
      </c>
      <c r="FU54">
        <f t="shared" si="74"/>
        <v>-0.20773858384124155</v>
      </c>
      <c r="FV54">
        <f t="shared" si="75"/>
        <v>4.3155319216364549E-2</v>
      </c>
      <c r="GI54" s="2"/>
      <c r="GJ54" s="3"/>
    </row>
    <row r="55" spans="2:192" x14ac:dyDescent="0.25">
      <c r="B55" s="2">
        <v>0.64559669293456878</v>
      </c>
      <c r="C55" s="3">
        <v>0.35363305602681189</v>
      </c>
      <c r="D55">
        <f t="shared" si="0"/>
        <v>0.63911382754460588</v>
      </c>
      <c r="E55">
        <f t="shared" si="1"/>
        <v>0.58784557163548956</v>
      </c>
      <c r="G55">
        <f t="shared" si="2"/>
        <v>5.1268255909116323E-2</v>
      </c>
      <c r="H55">
        <f t="shared" si="3"/>
        <v>2.6284340639626405E-3</v>
      </c>
      <c r="N55" s="1">
        <v>0.29637179485140447</v>
      </c>
      <c r="O55">
        <v>0.4000789151259555</v>
      </c>
      <c r="V55" s="2">
        <v>0.64559669293456878</v>
      </c>
      <c r="W55" s="3">
        <v>0.35363305602681189</v>
      </c>
      <c r="X55">
        <f t="shared" si="8"/>
        <v>0.63911382754460588</v>
      </c>
      <c r="Y55">
        <f t="shared" si="9"/>
        <v>0.58784557163548956</v>
      </c>
      <c r="AA55">
        <f t="shared" si="10"/>
        <v>5.1268255909116323E-2</v>
      </c>
      <c r="AB55">
        <f t="shared" si="11"/>
        <v>2.6284340639626405E-3</v>
      </c>
      <c r="AP55" s="2">
        <v>-0.2035801442946033</v>
      </c>
      <c r="AQ55" s="3">
        <v>0.14985612980476146</v>
      </c>
      <c r="AR55">
        <f t="shared" si="16"/>
        <v>0.49</v>
      </c>
      <c r="AS55">
        <f t="shared" si="17"/>
        <v>0.55206273335955069</v>
      </c>
      <c r="AU55">
        <f t="shared" si="18"/>
        <v>-6.2062733359550704E-2</v>
      </c>
      <c r="AV55">
        <f t="shared" si="19"/>
        <v>3.8517828720586876E-3</v>
      </c>
      <c r="BI55" s="2">
        <v>-0.2035801442946033</v>
      </c>
      <c r="BJ55" s="3">
        <v>0.14985612980476146</v>
      </c>
      <c r="BK55">
        <f t="shared" si="24"/>
        <v>0.49</v>
      </c>
      <c r="BL55">
        <f t="shared" si="25"/>
        <v>0.55206273335955069</v>
      </c>
      <c r="BM55" s="3"/>
      <c r="BN55">
        <f t="shared" si="26"/>
        <v>-6.2062733359550704E-2</v>
      </c>
      <c r="BO55">
        <f t="shared" si="27"/>
        <v>3.8517828720586876E-3</v>
      </c>
      <c r="CB55" s="2">
        <v>2.5896929095493761</v>
      </c>
      <c r="CC55" s="2">
        <v>0.88692947209633288</v>
      </c>
      <c r="CD55">
        <f t="shared" si="32"/>
        <v>0.98049340275808594</v>
      </c>
      <c r="CE55">
        <f t="shared" si="33"/>
        <v>0.68149140172598455</v>
      </c>
      <c r="CG55">
        <f t="shared" si="34"/>
        <v>0.29900200103210139</v>
      </c>
      <c r="CH55">
        <f t="shared" si="35"/>
        <v>8.9402196621200761E-2</v>
      </c>
      <c r="CT55" s="2">
        <v>0.36279796403779041</v>
      </c>
      <c r="CU55" s="3">
        <v>7.3842176947308324E-2</v>
      </c>
      <c r="CV55">
        <f t="shared" si="40"/>
        <v>0.58945491194329924</v>
      </c>
      <c r="CW55">
        <f t="shared" si="41"/>
        <v>0.5387148287059631</v>
      </c>
      <c r="CY55">
        <f t="shared" si="42"/>
        <v>5.0740083237336142E-2</v>
      </c>
      <c r="CZ55">
        <f t="shared" si="43"/>
        <v>2.5745560469318E-3</v>
      </c>
      <c r="DL55" s="2">
        <v>-0.84965995928780591</v>
      </c>
      <c r="DM55" s="3">
        <v>-0.2593690429911778</v>
      </c>
      <c r="DN55">
        <f t="shared" si="48"/>
        <v>0.37654962089251187</v>
      </c>
      <c r="DO55">
        <f t="shared" si="49"/>
        <v>0.48020357615230214</v>
      </c>
      <c r="DQ55">
        <f t="shared" si="50"/>
        <v>-0.10365395525979026</v>
      </c>
      <c r="DR55">
        <f t="shared" si="51"/>
        <v>1.0744142440998602E-2</v>
      </c>
      <c r="ED55" s="2">
        <v>0.64559669293456878</v>
      </c>
      <c r="EE55" s="3">
        <v>0.35363305602681189</v>
      </c>
      <c r="EF55">
        <f t="shared" si="56"/>
        <v>0.63911382754460588</v>
      </c>
      <c r="EG55">
        <f t="shared" si="57"/>
        <v>0.58784557163548956</v>
      </c>
      <c r="EI55">
        <f t="shared" si="58"/>
        <v>5.1268255909116323E-2</v>
      </c>
      <c r="EJ55">
        <f t="shared" si="59"/>
        <v>2.6284340639626405E-3</v>
      </c>
      <c r="EW55" s="2">
        <v>0.53020988987543305</v>
      </c>
      <c r="EX55" s="3">
        <v>-8.9408338972631392E-3</v>
      </c>
      <c r="EY55">
        <f t="shared" si="64"/>
        <v>0.61885212574357107</v>
      </c>
      <c r="EZ55">
        <f t="shared" si="65"/>
        <v>0.5241782904238087</v>
      </c>
      <c r="FB55">
        <f t="shared" si="66"/>
        <v>9.4673835319762367E-2</v>
      </c>
      <c r="FC55">
        <f t="shared" si="67"/>
        <v>8.9631350941534842E-3</v>
      </c>
      <c r="FP55" s="2">
        <v>0.44213136595808233</v>
      </c>
      <c r="FQ55" s="3">
        <v>1.6148550669054584E-2</v>
      </c>
      <c r="FR55">
        <f t="shared" si="72"/>
        <v>0.60338570549987947</v>
      </c>
      <c r="FS55">
        <f t="shared" si="73"/>
        <v>0.52858393834000661</v>
      </c>
      <c r="FU55">
        <f t="shared" si="74"/>
        <v>7.4801767159872856E-2</v>
      </c>
      <c r="FV55">
        <f t="shared" si="75"/>
        <v>5.5953043702398333E-3</v>
      </c>
      <c r="GI55" s="2"/>
      <c r="GJ55" s="3"/>
    </row>
    <row r="56" spans="2:192" x14ac:dyDescent="0.25">
      <c r="B56" s="2">
        <v>0.10388833319358505</v>
      </c>
      <c r="C56" s="3">
        <v>-0.44991140139007224</v>
      </c>
      <c r="D56">
        <f t="shared" si="0"/>
        <v>0.54399087624336961</v>
      </c>
      <c r="E56">
        <f t="shared" si="1"/>
        <v>0.44674470265906835</v>
      </c>
      <c r="G56">
        <f t="shared" si="2"/>
        <v>9.7246173584301265E-2</v>
      </c>
      <c r="H56">
        <f t="shared" si="3"/>
        <v>9.4568182767880531E-3</v>
      </c>
      <c r="N56" s="1">
        <v>0.60338570549987947</v>
      </c>
      <c r="O56">
        <v>0.50358359259611862</v>
      </c>
      <c r="V56" s="2">
        <v>0.10388833319358505</v>
      </c>
      <c r="W56" s="3">
        <v>-0.44991140139007224</v>
      </c>
      <c r="X56">
        <f t="shared" si="8"/>
        <v>0.54399087624336961</v>
      </c>
      <c r="Y56">
        <f t="shared" si="9"/>
        <v>0.44674470265906835</v>
      </c>
      <c r="AA56">
        <f t="shared" si="10"/>
        <v>9.7246173584301265E-2</v>
      </c>
      <c r="AB56">
        <f t="shared" si="11"/>
        <v>9.4568182767880531E-3</v>
      </c>
      <c r="AP56" s="2">
        <v>1.5758396831714319</v>
      </c>
      <c r="AQ56" s="3">
        <v>0.24815602189025354</v>
      </c>
      <c r="AR56">
        <f t="shared" si="16"/>
        <v>0.80246271642076716</v>
      </c>
      <c r="AS56">
        <f t="shared" si="17"/>
        <v>0.56932400629289814</v>
      </c>
      <c r="AU56">
        <f t="shared" si="18"/>
        <v>0.23313871012786902</v>
      </c>
      <c r="AV56">
        <f t="shared" si="19"/>
        <v>5.4353658160086533E-2</v>
      </c>
      <c r="BI56" s="2">
        <v>1.5758396831714319</v>
      </c>
      <c r="BJ56" s="3">
        <v>0.24815602189025354</v>
      </c>
      <c r="BK56">
        <f t="shared" si="24"/>
        <v>0.80246271642076716</v>
      </c>
      <c r="BL56">
        <f t="shared" si="25"/>
        <v>0.56932400629289814</v>
      </c>
      <c r="BM56" s="3"/>
      <c r="BN56">
        <f t="shared" si="26"/>
        <v>0.23313871012786902</v>
      </c>
      <c r="BO56">
        <f t="shared" si="27"/>
        <v>5.4353658160086533E-2</v>
      </c>
      <c r="CB56" s="2">
        <v>0.60951253597223243</v>
      </c>
      <c r="CC56" s="2">
        <v>0.46632331535785193</v>
      </c>
      <c r="CD56">
        <f t="shared" si="32"/>
        <v>0.63277751863640352</v>
      </c>
      <c r="CE56">
        <f t="shared" si="33"/>
        <v>0.60763376551825643</v>
      </c>
      <c r="CG56">
        <f t="shared" si="34"/>
        <v>2.5143753118147094E-2</v>
      </c>
      <c r="CH56">
        <f t="shared" si="35"/>
        <v>6.3220832086633176E-4</v>
      </c>
      <c r="CT56" s="2">
        <v>-1.3362101794129195</v>
      </c>
      <c r="CU56" s="3">
        <v>-0.3045896401315149</v>
      </c>
      <c r="CV56">
        <f t="shared" si="40"/>
        <v>0.29111233335148767</v>
      </c>
      <c r="CW56">
        <f t="shared" si="41"/>
        <v>0.472262925833282</v>
      </c>
      <c r="CY56">
        <f t="shared" si="42"/>
        <v>-0.18115059248179433</v>
      </c>
      <c r="CZ56">
        <f t="shared" si="43"/>
        <v>3.281553715650512E-2</v>
      </c>
      <c r="DL56" s="2">
        <v>-0.19894075240446382</v>
      </c>
      <c r="DM56" s="3">
        <v>0.1424372821158208</v>
      </c>
      <c r="DN56">
        <f t="shared" si="48"/>
        <v>0.49081466833748716</v>
      </c>
      <c r="DO56">
        <f t="shared" si="49"/>
        <v>0.55075999790284891</v>
      </c>
      <c r="DQ56">
        <f t="shared" si="50"/>
        <v>-5.9945329565361749E-2</v>
      </c>
      <c r="DR56">
        <f t="shared" si="51"/>
        <v>3.5934425366998335E-3</v>
      </c>
      <c r="ED56" s="2">
        <v>0.10388833319358505</v>
      </c>
      <c r="EE56" s="3">
        <v>-0.44991140139007224</v>
      </c>
      <c r="EF56">
        <f t="shared" si="56"/>
        <v>0.54399087624336961</v>
      </c>
      <c r="EG56">
        <f t="shared" si="57"/>
        <v>0.44674470265906835</v>
      </c>
      <c r="EI56">
        <f t="shared" si="58"/>
        <v>9.7246173584301265E-2</v>
      </c>
      <c r="EJ56">
        <f t="shared" si="59"/>
        <v>9.4568182767880531E-3</v>
      </c>
      <c r="EW56" s="2">
        <v>-1.1240379818008914</v>
      </c>
      <c r="EX56" s="3">
        <v>9.935556113372046E-2</v>
      </c>
      <c r="EY56">
        <f t="shared" si="64"/>
        <v>0.32836936521744486</v>
      </c>
      <c r="EZ56">
        <f t="shared" si="65"/>
        <v>0.54319493014403997</v>
      </c>
      <c r="FB56">
        <f t="shared" si="66"/>
        <v>-0.2148255649265951</v>
      </c>
      <c r="FC56">
        <f t="shared" si="67"/>
        <v>4.615002334603073E-2</v>
      </c>
      <c r="FP56" s="2">
        <v>1.0186854001965282</v>
      </c>
      <c r="FQ56" s="3">
        <v>0.16487252463033841</v>
      </c>
      <c r="FR56">
        <f t="shared" si="72"/>
        <v>0.70462749055857465</v>
      </c>
      <c r="FS56">
        <f t="shared" si="73"/>
        <v>0.55469958355399207</v>
      </c>
      <c r="FU56">
        <f t="shared" si="74"/>
        <v>0.14992790700458258</v>
      </c>
      <c r="FV56">
        <f t="shared" si="75"/>
        <v>2.2478377298774763E-2</v>
      </c>
      <c r="GI56" s="2"/>
      <c r="GJ56" s="3"/>
    </row>
    <row r="57" spans="2:192" x14ac:dyDescent="0.25">
      <c r="B57" s="2">
        <v>-0.28926794180312454</v>
      </c>
      <c r="C57" s="3">
        <v>-0.10697034408393322</v>
      </c>
      <c r="D57">
        <f t="shared" si="0"/>
        <v>0.47495338673855692</v>
      </c>
      <c r="E57">
        <f t="shared" si="1"/>
        <v>0.5069644960344637</v>
      </c>
      <c r="G57">
        <f t="shared" si="2"/>
        <v>-3.2011109295906781E-2</v>
      </c>
      <c r="H57">
        <f t="shared" si="3"/>
        <v>1.0247111183544896E-3</v>
      </c>
      <c r="N57" s="1">
        <v>0.73384425570718981</v>
      </c>
      <c r="O57">
        <v>0.55705078173492706</v>
      </c>
      <c r="V57" s="2">
        <v>-0.28926794180312454</v>
      </c>
      <c r="W57" s="3">
        <v>-0.10697034408393322</v>
      </c>
      <c r="X57">
        <f t="shared" si="8"/>
        <v>0.47495338673855692</v>
      </c>
      <c r="Y57">
        <f t="shared" si="9"/>
        <v>0.5069644960344637</v>
      </c>
      <c r="AA57">
        <f t="shared" si="10"/>
        <v>-3.2011109295906781E-2</v>
      </c>
      <c r="AB57">
        <f t="shared" si="11"/>
        <v>1.0247111183544896E-3</v>
      </c>
      <c r="AP57" s="2">
        <v>-0.29470549853213879</v>
      </c>
      <c r="AQ57" s="3">
        <v>-0.26725709101045242</v>
      </c>
      <c r="AR57">
        <f t="shared" si="16"/>
        <v>0.47399856218281433</v>
      </c>
      <c r="AS57">
        <f t="shared" si="17"/>
        <v>0.47881845001550399</v>
      </c>
      <c r="AU57">
        <f t="shared" si="18"/>
        <v>-4.8198878326896621E-3</v>
      </c>
      <c r="AV57">
        <f t="shared" si="19"/>
        <v>2.323131871970985E-5</v>
      </c>
      <c r="BI57" s="2">
        <v>-0.29470549853213879</v>
      </c>
      <c r="BJ57" s="3">
        <v>-0.26725709101045242</v>
      </c>
      <c r="BK57">
        <f t="shared" si="24"/>
        <v>0.47399856218281433</v>
      </c>
      <c r="BL57">
        <f t="shared" si="25"/>
        <v>0.47881845001550399</v>
      </c>
      <c r="BM57" s="3"/>
      <c r="BN57">
        <f t="shared" si="26"/>
        <v>-4.8198878326896621E-3</v>
      </c>
      <c r="BO57">
        <f t="shared" si="27"/>
        <v>2.323131871970985E-5</v>
      </c>
      <c r="CB57" s="2">
        <v>-0.59064082974713927</v>
      </c>
      <c r="CC57" s="2">
        <v>-0.55453349338887858</v>
      </c>
      <c r="CD57">
        <f t="shared" si="32"/>
        <v>0.42203288435399205</v>
      </c>
      <c r="CE57">
        <f t="shared" si="33"/>
        <v>0.42837326351976024</v>
      </c>
      <c r="CG57">
        <f t="shared" si="34"/>
        <v>-6.3403791657681841E-3</v>
      </c>
      <c r="CH57">
        <f t="shared" si="35"/>
        <v>4.0200407965707252E-5</v>
      </c>
      <c r="CT57" s="2">
        <v>1.0186854001965282</v>
      </c>
      <c r="CU57" s="3">
        <v>0.20558271877206258</v>
      </c>
      <c r="CV57">
        <f t="shared" si="40"/>
        <v>0.70462749055857465</v>
      </c>
      <c r="CW57">
        <f t="shared" si="41"/>
        <v>0.56184821573803057</v>
      </c>
      <c r="CY57">
        <f t="shared" si="42"/>
        <v>0.14277927482054409</v>
      </c>
      <c r="CZ57">
        <f t="shared" si="43"/>
        <v>2.0385921318280455E-2</v>
      </c>
      <c r="DL57" s="2">
        <v>-1.3536392179217185</v>
      </c>
      <c r="DM57" s="3">
        <v>-0.70283448637677526</v>
      </c>
      <c r="DN57">
        <f t="shared" si="48"/>
        <v>0.28805182754335767</v>
      </c>
      <c r="DO57">
        <f t="shared" si="49"/>
        <v>0.4023318929552413</v>
      </c>
      <c r="DQ57">
        <f t="shared" si="50"/>
        <v>-0.11428006541188362</v>
      </c>
      <c r="DR57">
        <f t="shared" si="51"/>
        <v>1.30599333505444E-2</v>
      </c>
      <c r="ED57" s="2">
        <v>-0.28926794180312454</v>
      </c>
      <c r="EE57" s="3">
        <v>-0.10697034408393322</v>
      </c>
      <c r="EF57">
        <f t="shared" si="56"/>
        <v>0.47495338673855692</v>
      </c>
      <c r="EG57">
        <f t="shared" si="57"/>
        <v>0.5069644960344637</v>
      </c>
      <c r="EI57">
        <f t="shared" si="58"/>
        <v>-3.2011109295906781E-2</v>
      </c>
      <c r="EJ57">
        <f t="shared" si="59"/>
        <v>1.0247111183544896E-3</v>
      </c>
      <c r="EW57" s="2">
        <v>0.48909217077062855</v>
      </c>
      <c r="EX57" s="3">
        <v>-1.8931803146149978E-2</v>
      </c>
      <c r="EY57">
        <f t="shared" si="64"/>
        <v>0.61163193295589768</v>
      </c>
      <c r="EZ57">
        <f t="shared" si="65"/>
        <v>0.52242389534345879</v>
      </c>
      <c r="FB57">
        <f t="shared" si="66"/>
        <v>8.9208037612438895E-2</v>
      </c>
      <c r="FC57">
        <f t="shared" si="67"/>
        <v>7.9580739746623122E-3</v>
      </c>
      <c r="FP57" s="2">
        <v>0.20770646016703859</v>
      </c>
      <c r="FQ57" s="3">
        <v>0.12995809674728093</v>
      </c>
      <c r="FR57">
        <f t="shared" si="72"/>
        <v>0.56222114066277662</v>
      </c>
      <c r="FS57">
        <f t="shared" si="73"/>
        <v>0.54856867683359622</v>
      </c>
      <c r="FU57">
        <f t="shared" si="74"/>
        <v>1.3652463829180395E-2</v>
      </c>
      <c r="FV57">
        <f t="shared" si="75"/>
        <v>1.8638976860707899E-4</v>
      </c>
      <c r="GI57" s="2"/>
      <c r="GJ57" s="3"/>
    </row>
    <row r="58" spans="2:192" x14ac:dyDescent="0.25">
      <c r="B58" s="2">
        <v>5.427441323433628E-2</v>
      </c>
      <c r="C58" s="3">
        <v>0.10163424263836131</v>
      </c>
      <c r="D58">
        <f t="shared" si="0"/>
        <v>0.53527876684486664</v>
      </c>
      <c r="E58">
        <f t="shared" si="1"/>
        <v>0.54359506225553367</v>
      </c>
      <c r="G58">
        <f t="shared" si="2"/>
        <v>-8.3162954106670295E-3</v>
      </c>
      <c r="H58">
        <f t="shared" si="3"/>
        <v>6.9160769357481499E-5</v>
      </c>
      <c r="N58" s="1">
        <v>0.41097387394245644</v>
      </c>
      <c r="O58">
        <v>0.47548441497817773</v>
      </c>
      <c r="V58" s="2">
        <v>5.427441323433628E-2</v>
      </c>
      <c r="W58" s="3">
        <v>0.10163424263836131</v>
      </c>
      <c r="X58">
        <f t="shared" si="8"/>
        <v>0.53527876684486664</v>
      </c>
      <c r="Y58">
        <f t="shared" si="9"/>
        <v>0.54359506225553367</v>
      </c>
      <c r="AA58">
        <f t="shared" si="10"/>
        <v>-8.3162954106670295E-3</v>
      </c>
      <c r="AB58">
        <f t="shared" si="11"/>
        <v>6.9160769357481499E-5</v>
      </c>
      <c r="AP58" s="2">
        <v>1.632704629931973</v>
      </c>
      <c r="AQ58" s="3">
        <v>0.73041375319176394</v>
      </c>
      <c r="AR58">
        <f t="shared" si="16"/>
        <v>0.81244809224926051</v>
      </c>
      <c r="AS58">
        <f t="shared" si="17"/>
        <v>0.65400754101104919</v>
      </c>
      <c r="AU58">
        <f t="shared" si="18"/>
        <v>0.15844055123821132</v>
      </c>
      <c r="AV58">
        <f t="shared" si="19"/>
        <v>2.5103408276668269E-2</v>
      </c>
      <c r="BI58" s="2">
        <v>1.632704629931973</v>
      </c>
      <c r="BJ58" s="3">
        <v>0.73041375319176394</v>
      </c>
      <c r="BK58">
        <f t="shared" si="24"/>
        <v>0.81244809224926051</v>
      </c>
      <c r="BL58">
        <f t="shared" si="25"/>
        <v>0.65400754101104919</v>
      </c>
      <c r="BM58" s="3"/>
      <c r="BN58">
        <f t="shared" si="26"/>
        <v>0.15844055123821132</v>
      </c>
      <c r="BO58">
        <f t="shared" si="27"/>
        <v>2.5103408276668269E-2</v>
      </c>
      <c r="CB58" s="2">
        <v>0.74817362561585732</v>
      </c>
      <c r="CC58" s="2">
        <v>0.54780449897358918</v>
      </c>
      <c r="CD58">
        <f t="shared" si="32"/>
        <v>0.65712614062158681</v>
      </c>
      <c r="CE58">
        <f t="shared" si="33"/>
        <v>0.62194170543033911</v>
      </c>
      <c r="CG58">
        <f t="shared" si="34"/>
        <v>3.5184435191247698E-2</v>
      </c>
      <c r="CH58">
        <f t="shared" si="35"/>
        <v>1.2379444797271095E-3</v>
      </c>
      <c r="CT58" s="2">
        <v>-1.2203252562854447</v>
      </c>
      <c r="CU58" s="3">
        <v>-0.35455728138872566</v>
      </c>
      <c r="CV58">
        <f t="shared" si="40"/>
        <v>0.31146150408326867</v>
      </c>
      <c r="CW58">
        <f t="shared" si="41"/>
        <v>0.46348870365177464</v>
      </c>
      <c r="CY58">
        <f t="shared" si="42"/>
        <v>-0.15202719956850597</v>
      </c>
      <c r="CZ58">
        <f t="shared" si="43"/>
        <v>2.311226940864234E-2</v>
      </c>
      <c r="DL58" s="2">
        <v>0.54779614206363625</v>
      </c>
      <c r="DM58" s="3">
        <v>0.18710631082306464</v>
      </c>
      <c r="DN58">
        <f t="shared" si="48"/>
        <v>0.62194023797294407</v>
      </c>
      <c r="DO58">
        <f t="shared" si="49"/>
        <v>0.55860379386055636</v>
      </c>
      <c r="DQ58">
        <f t="shared" si="50"/>
        <v>6.3336444112387702E-2</v>
      </c>
      <c r="DR58">
        <f t="shared" si="51"/>
        <v>4.0115051528016111E-3</v>
      </c>
      <c r="ED58" s="2">
        <v>5.427441323433628E-2</v>
      </c>
      <c r="EE58" s="3">
        <v>0.10163424263836131</v>
      </c>
      <c r="EF58">
        <f t="shared" si="56"/>
        <v>0.53527876684486664</v>
      </c>
      <c r="EG58">
        <f t="shared" si="57"/>
        <v>0.54359506225553367</v>
      </c>
      <c r="EI58">
        <f t="shared" si="58"/>
        <v>-8.3162954106670295E-3</v>
      </c>
      <c r="EJ58">
        <f t="shared" si="59"/>
        <v>6.9160769357481499E-5</v>
      </c>
      <c r="EW58" s="2">
        <v>-0.42384605846118117</v>
      </c>
      <c r="EX58" s="3">
        <v>8.103923703051312E-2</v>
      </c>
      <c r="EY58">
        <f t="shared" si="64"/>
        <v>0.45132172699603901</v>
      </c>
      <c r="EZ58">
        <f t="shared" si="65"/>
        <v>0.53997861868353358</v>
      </c>
      <c r="FB58">
        <f t="shared" si="66"/>
        <v>-8.8656891687494577E-2</v>
      </c>
      <c r="FC58">
        <f t="shared" si="67"/>
        <v>7.8600444436881453E-3</v>
      </c>
      <c r="FP58" s="2">
        <v>-0.13498735982564433</v>
      </c>
      <c r="FQ58" s="3">
        <v>0.12983021415205181</v>
      </c>
      <c r="FR58">
        <f t="shared" si="72"/>
        <v>0.50204476168648526</v>
      </c>
      <c r="FS58">
        <f t="shared" si="73"/>
        <v>0.54854622089460336</v>
      </c>
      <c r="FU58">
        <f t="shared" si="74"/>
        <v>-4.6501459208118101E-2</v>
      </c>
      <c r="FV58">
        <f t="shared" si="75"/>
        <v>2.1623857084842719E-3</v>
      </c>
      <c r="GI58" s="2"/>
      <c r="GJ58" s="3"/>
    </row>
    <row r="59" spans="2:192" x14ac:dyDescent="0.25">
      <c r="B59" s="2">
        <v>-0.39937662185898654</v>
      </c>
      <c r="C59" s="3">
        <v>-0.13498575010442446</v>
      </c>
      <c r="D59">
        <f t="shared" si="0"/>
        <v>0.45561851323613356</v>
      </c>
      <c r="E59">
        <f t="shared" si="1"/>
        <v>0.50204504435045094</v>
      </c>
      <c r="G59">
        <f t="shared" si="2"/>
        <v>-4.6426531114317382E-2</v>
      </c>
      <c r="H59">
        <f t="shared" si="3"/>
        <v>2.1554227913086798E-3</v>
      </c>
      <c r="N59" s="1">
        <v>0.72230131171451473</v>
      </c>
      <c r="O59">
        <v>0.55388329817430015</v>
      </c>
      <c r="V59" s="2">
        <v>-0.39937662185898654</v>
      </c>
      <c r="W59" s="3">
        <v>-0.13498575010442446</v>
      </c>
      <c r="X59">
        <f t="shared" si="8"/>
        <v>0.45561851323613356</v>
      </c>
      <c r="Y59">
        <f t="shared" si="9"/>
        <v>0.50204504435045094</v>
      </c>
      <c r="AA59">
        <f t="shared" si="10"/>
        <v>-4.6426531114317382E-2</v>
      </c>
      <c r="AB59">
        <f t="shared" si="11"/>
        <v>2.1554227913086798E-3</v>
      </c>
      <c r="AP59" s="2">
        <v>0.20770646016703859</v>
      </c>
      <c r="AQ59" s="3">
        <v>0.24825144801952856</v>
      </c>
      <c r="AR59">
        <f t="shared" si="16"/>
        <v>0.56222114066277662</v>
      </c>
      <c r="AS59">
        <f t="shared" si="17"/>
        <v>0.56934076293858149</v>
      </c>
      <c r="AU59">
        <f t="shared" si="18"/>
        <v>-7.1196222758048711E-3</v>
      </c>
      <c r="AV59">
        <f t="shared" si="19"/>
        <v>5.0689021350136931E-5</v>
      </c>
      <c r="BI59" s="2">
        <v>0.20770646016703859</v>
      </c>
      <c r="BJ59" s="3">
        <v>0.24825144801952856</v>
      </c>
      <c r="BK59">
        <f t="shared" si="24"/>
        <v>0.56222114066277662</v>
      </c>
      <c r="BL59">
        <f t="shared" si="25"/>
        <v>0.56934076293858149</v>
      </c>
      <c r="BM59" s="3"/>
      <c r="BN59">
        <f t="shared" si="26"/>
        <v>-7.1196222758048711E-3</v>
      </c>
      <c r="BO59">
        <f t="shared" si="27"/>
        <v>5.0689021350136931E-5</v>
      </c>
      <c r="CB59" s="2">
        <v>0.69493353589059836</v>
      </c>
      <c r="CC59" s="2">
        <v>0.42216833116073382</v>
      </c>
      <c r="CD59">
        <f t="shared" si="32"/>
        <v>0.64777728275158686</v>
      </c>
      <c r="CE59">
        <f t="shared" si="33"/>
        <v>0.59988023479279817</v>
      </c>
      <c r="CG59">
        <f t="shared" si="34"/>
        <v>4.7897047958788685E-2</v>
      </c>
      <c r="CH59">
        <f t="shared" si="35"/>
        <v>2.2941272031665036E-3</v>
      </c>
      <c r="CT59" s="2">
        <v>-2.2571788236183119</v>
      </c>
      <c r="CU59" s="3">
        <v>-0.53112717695885925</v>
      </c>
      <c r="CV59">
        <f t="shared" si="40"/>
        <v>0.12939200189010253</v>
      </c>
      <c r="CW59">
        <f t="shared" si="41"/>
        <v>0.43248336789211778</v>
      </c>
      <c r="CY59">
        <f t="shared" si="42"/>
        <v>-0.30309136600201525</v>
      </c>
      <c r="CZ59">
        <f t="shared" si="43"/>
        <v>9.1864376144967563E-2</v>
      </c>
      <c r="DL59" s="2">
        <v>2.5299348394051591</v>
      </c>
      <c r="DM59" s="3">
        <v>0.65109342254318714</v>
      </c>
      <c r="DN59">
        <f t="shared" si="48"/>
        <v>0.97</v>
      </c>
      <c r="DO59">
        <f t="shared" si="49"/>
        <v>0.64007904274476757</v>
      </c>
      <c r="DQ59">
        <f t="shared" si="50"/>
        <v>0.32992095725523241</v>
      </c>
      <c r="DR59">
        <f t="shared" si="51"/>
        <v>0.10884783803620889</v>
      </c>
      <c r="ED59" s="2">
        <v>-0.39937662185898654</v>
      </c>
      <c r="EE59" s="3">
        <v>-0.13498575010442446</v>
      </c>
      <c r="EF59">
        <f t="shared" si="56"/>
        <v>0.45561851323613356</v>
      </c>
      <c r="EG59">
        <f t="shared" si="57"/>
        <v>0.50204504435045094</v>
      </c>
      <c r="EI59">
        <f t="shared" si="58"/>
        <v>-4.6426531114317382E-2</v>
      </c>
      <c r="EJ59">
        <f t="shared" si="59"/>
        <v>2.1554227913086798E-3</v>
      </c>
      <c r="EW59" s="2">
        <v>0.45989266832535813</v>
      </c>
      <c r="EX59" s="3">
        <v>0.12627105082992057</v>
      </c>
      <c r="EY59">
        <f t="shared" si="64"/>
        <v>0.60650455620570343</v>
      </c>
      <c r="EZ59">
        <f t="shared" si="65"/>
        <v>0.54792123862642106</v>
      </c>
      <c r="FB59">
        <f t="shared" si="66"/>
        <v>5.8583317579282368E-2</v>
      </c>
      <c r="FC59">
        <f t="shared" si="67"/>
        <v>3.4320050985950546E-3</v>
      </c>
      <c r="FP59" s="2">
        <v>-0.15536862843845359</v>
      </c>
      <c r="FQ59" s="3">
        <v>-4.0390119146804064E-2</v>
      </c>
      <c r="FR59">
        <f t="shared" si="72"/>
        <v>0.49846584992178466</v>
      </c>
      <c r="FS59">
        <f t="shared" si="73"/>
        <v>0.51865585611860221</v>
      </c>
      <c r="FU59">
        <f t="shared" si="74"/>
        <v>-2.0190006196817545E-2</v>
      </c>
      <c r="FV59">
        <f t="shared" si="75"/>
        <v>4.0763635022753085E-4</v>
      </c>
      <c r="GI59" s="2"/>
      <c r="GJ59" s="3"/>
    </row>
    <row r="60" spans="2:192" x14ac:dyDescent="0.25">
      <c r="B60" s="2">
        <v>-0.18920138752617713</v>
      </c>
      <c r="C60" s="3">
        <v>-0.22019566793192921</v>
      </c>
      <c r="D60">
        <f t="shared" si="0"/>
        <v>0.49252488217185592</v>
      </c>
      <c r="E60">
        <f t="shared" si="1"/>
        <v>0.48708234584647425</v>
      </c>
      <c r="G60">
        <f t="shared" si="2"/>
        <v>5.4425363253816639E-3</v>
      </c>
      <c r="H60">
        <f t="shared" si="3"/>
        <v>2.9621201653098943E-5</v>
      </c>
      <c r="N60" s="1">
        <v>0.8323709885526378</v>
      </c>
      <c r="O60">
        <v>0.515668079228364</v>
      </c>
      <c r="V60" s="2">
        <v>-0.18920138752617713</v>
      </c>
      <c r="W60" s="3">
        <v>-0.22019566793192921</v>
      </c>
      <c r="X60">
        <f t="shared" si="8"/>
        <v>0.49252488217185592</v>
      </c>
      <c r="Y60">
        <f t="shared" si="9"/>
        <v>0.48708234584647425</v>
      </c>
      <c r="AA60">
        <f t="shared" si="10"/>
        <v>5.4425363253816639E-3</v>
      </c>
      <c r="AB60">
        <f t="shared" si="11"/>
        <v>2.9621201653098943E-5</v>
      </c>
      <c r="AP60" s="2">
        <v>0.44945915231800415</v>
      </c>
      <c r="AQ60" s="3">
        <v>0.15805160936427437</v>
      </c>
      <c r="AR60">
        <f t="shared" si="16"/>
        <v>0.60467245076147003</v>
      </c>
      <c r="AS60">
        <f t="shared" si="17"/>
        <v>0.55350184388648183</v>
      </c>
      <c r="AU60">
        <f t="shared" si="18"/>
        <v>5.11706068749882E-2</v>
      </c>
      <c r="AV60">
        <f t="shared" si="19"/>
        <v>2.6184310079545897E-3</v>
      </c>
      <c r="BI60" s="2">
        <v>0.44945915231800415</v>
      </c>
      <c r="BJ60" s="3">
        <v>0.15805160936427437</v>
      </c>
      <c r="BK60">
        <f t="shared" si="24"/>
        <v>0.60467245076147003</v>
      </c>
      <c r="BL60">
        <f t="shared" si="25"/>
        <v>0.55350184388648183</v>
      </c>
      <c r="BM60" s="3"/>
      <c r="BN60">
        <f t="shared" si="26"/>
        <v>5.11706068749882E-2</v>
      </c>
      <c r="BO60">
        <f t="shared" si="27"/>
        <v>2.6184310079545897E-3</v>
      </c>
      <c r="CB60" s="2">
        <v>-1.9806629764920609</v>
      </c>
      <c r="CC60" s="2">
        <v>-0.94157871597960918</v>
      </c>
      <c r="CD60">
        <f t="shared" si="32"/>
        <v>0.17794765547607855</v>
      </c>
      <c r="CE60">
        <f t="shared" si="33"/>
        <v>0.36040886312269393</v>
      </c>
      <c r="CG60">
        <f t="shared" si="34"/>
        <v>-0.18246120764661539</v>
      </c>
      <c r="CH60">
        <f t="shared" si="35"/>
        <v>3.3292092295861296E-2</v>
      </c>
      <c r="CT60" s="2">
        <v>-0.13415921914857326</v>
      </c>
      <c r="CU60" s="3">
        <v>0.13070712468868589</v>
      </c>
      <c r="CV60">
        <f t="shared" si="40"/>
        <v>0.50219018160456308</v>
      </c>
      <c r="CW60">
        <f t="shared" si="41"/>
        <v>0.54870020470668945</v>
      </c>
      <c r="CY60">
        <f t="shared" si="42"/>
        <v>-4.6510023102126374E-2</v>
      </c>
      <c r="CZ60">
        <f t="shared" si="43"/>
        <v>2.163182248960329E-3</v>
      </c>
      <c r="DL60" s="2">
        <v>-0.66895210030599583</v>
      </c>
      <c r="DM60" s="3">
        <v>5.7274152771917629E-2</v>
      </c>
      <c r="DN60">
        <f t="shared" si="48"/>
        <v>0.40828157510842333</v>
      </c>
      <c r="DO60">
        <f t="shared" si="49"/>
        <v>0.53580551536705334</v>
      </c>
      <c r="DQ60">
        <f t="shared" si="50"/>
        <v>-0.12752394025863001</v>
      </c>
      <c r="DR60">
        <f t="shared" si="51"/>
        <v>1.6262355339086636E-2</v>
      </c>
      <c r="ED60" s="2">
        <v>-0.18920138752617713</v>
      </c>
      <c r="EE60" s="3">
        <v>-0.22019566793192921</v>
      </c>
      <c r="EF60">
        <f t="shared" si="56"/>
        <v>0.49252488217185592</v>
      </c>
      <c r="EG60">
        <f t="shared" si="57"/>
        <v>0.48708234584647425</v>
      </c>
      <c r="EI60">
        <f t="shared" si="58"/>
        <v>5.4425363253816639E-3</v>
      </c>
      <c r="EJ60">
        <f t="shared" si="59"/>
        <v>2.9621201653098943E-5</v>
      </c>
      <c r="EW60" s="2">
        <v>-1.3062584777124726</v>
      </c>
      <c r="EX60" s="3">
        <v>-0.95062262678289944</v>
      </c>
      <c r="EY60">
        <f t="shared" si="64"/>
        <v>0.29637179485140447</v>
      </c>
      <c r="EZ60">
        <f t="shared" si="65"/>
        <v>0.35882076969300158</v>
      </c>
      <c r="FB60">
        <f t="shared" si="66"/>
        <v>-6.2448974841597116E-2</v>
      </c>
      <c r="FC60">
        <f t="shared" si="67"/>
        <v>3.8998744587664296E-3</v>
      </c>
      <c r="FP60" s="2">
        <v>-0.30727956534940509</v>
      </c>
      <c r="FQ60" s="3">
        <v>-0.21332603017889379</v>
      </c>
      <c r="FR60">
        <f t="shared" si="72"/>
        <v>0.47179058011274028</v>
      </c>
      <c r="FS60">
        <f t="shared" si="73"/>
        <v>0.48828864108945624</v>
      </c>
      <c r="FU60">
        <f t="shared" si="74"/>
        <v>-1.6498060976715967E-2</v>
      </c>
      <c r="FV60">
        <f t="shared" si="75"/>
        <v>2.7218601599143821E-4</v>
      </c>
      <c r="GI60" s="2"/>
      <c r="GJ60" s="3"/>
    </row>
    <row r="61" spans="2:192" x14ac:dyDescent="0.25">
      <c r="B61" s="2">
        <v>-0.82691964288274822</v>
      </c>
      <c r="C61" s="3">
        <v>-0.13005398532256657</v>
      </c>
      <c r="D61">
        <f t="shared" si="0"/>
        <v>0.38054277693501282</v>
      </c>
      <c r="E61">
        <f t="shared" si="1"/>
        <v>0.5029110528082088</v>
      </c>
      <c r="G61">
        <f t="shared" si="2"/>
        <v>-0.12236827587319599</v>
      </c>
      <c r="H61">
        <f t="shared" si="3"/>
        <v>1.4973994940178599E-2</v>
      </c>
      <c r="N61" s="1">
        <v>0.8225487306039323</v>
      </c>
      <c r="O61">
        <v>0.53897219558779375</v>
      </c>
      <c r="V61" s="2">
        <v>-0.82691964288274822</v>
      </c>
      <c r="W61" s="3">
        <v>-0.13005398532256657</v>
      </c>
      <c r="X61">
        <f t="shared" si="8"/>
        <v>0.38054277693501282</v>
      </c>
      <c r="Y61">
        <f t="shared" si="9"/>
        <v>0.5029110528082088</v>
      </c>
      <c r="AA61">
        <f t="shared" si="10"/>
        <v>-0.12236827587319599</v>
      </c>
      <c r="AB61">
        <f t="shared" si="11"/>
        <v>1.4973994940178599E-2</v>
      </c>
      <c r="AP61" s="2">
        <v>-0.45618079736846956</v>
      </c>
      <c r="AQ61" s="3">
        <v>-0.67201500279306159</v>
      </c>
      <c r="AR61">
        <f t="shared" si="16"/>
        <v>0.44564380872302795</v>
      </c>
      <c r="AS61">
        <f t="shared" si="17"/>
        <v>0.40774373529318231</v>
      </c>
      <c r="AU61">
        <f t="shared" si="18"/>
        <v>3.7900073429845638E-2</v>
      </c>
      <c r="AV61">
        <f t="shared" si="19"/>
        <v>1.4364155659876913E-3</v>
      </c>
      <c r="BI61" s="2">
        <v>-0.45618079736846956</v>
      </c>
      <c r="BJ61" s="3">
        <v>-0.67201500279306159</v>
      </c>
      <c r="BK61">
        <f t="shared" si="24"/>
        <v>0.44564380872302795</v>
      </c>
      <c r="BL61">
        <f t="shared" si="25"/>
        <v>0.40774373529318231</v>
      </c>
      <c r="BM61" s="3"/>
      <c r="BN61">
        <f t="shared" si="26"/>
        <v>3.7900073429845638E-2</v>
      </c>
      <c r="BO61">
        <f t="shared" si="27"/>
        <v>1.4364155659876913E-3</v>
      </c>
      <c r="CB61" s="2">
        <v>-1.6296256793771011</v>
      </c>
      <c r="CC61" s="2">
        <v>-2.5828885663718527E-2</v>
      </c>
      <c r="CD61">
        <f t="shared" si="32"/>
        <v>0.23958913306809887</v>
      </c>
      <c r="CE61">
        <f t="shared" si="33"/>
        <v>0.5212127808523459</v>
      </c>
      <c r="CG61">
        <f t="shared" si="34"/>
        <v>-0.28162364778424703</v>
      </c>
      <c r="CH61">
        <f t="shared" si="35"/>
        <v>7.9311878991305623E-2</v>
      </c>
      <c r="CT61" s="2">
        <v>1.5758396831714319</v>
      </c>
      <c r="CU61" s="3">
        <v>0.26004660453476808</v>
      </c>
      <c r="CV61">
        <f t="shared" si="40"/>
        <v>0.80246271642076716</v>
      </c>
      <c r="CW61">
        <f t="shared" si="41"/>
        <v>0.57141196985022313</v>
      </c>
      <c r="CY61">
        <f t="shared" si="42"/>
        <v>0.23105074657054403</v>
      </c>
      <c r="CZ61">
        <f t="shared" si="43"/>
        <v>5.3384447490805766E-2</v>
      </c>
      <c r="DL61" s="2">
        <v>1.2519318842006568</v>
      </c>
      <c r="DM61" s="3">
        <v>0.15558327721253551</v>
      </c>
      <c r="DN61">
        <f t="shared" si="48"/>
        <v>0.74558512678504529</v>
      </c>
      <c r="DO61">
        <f t="shared" si="49"/>
        <v>0.55306840948429281</v>
      </c>
      <c r="DQ61">
        <f t="shared" si="50"/>
        <v>0.19251671730075248</v>
      </c>
      <c r="DR61">
        <f t="shared" si="51"/>
        <v>3.7062686440257848E-2</v>
      </c>
      <c r="ED61" s="2">
        <v>-0.82691964288274822</v>
      </c>
      <c r="EE61" s="3">
        <v>-0.13005398532256657</v>
      </c>
      <c r="EF61">
        <f t="shared" si="56"/>
        <v>0.38054277693501282</v>
      </c>
      <c r="EG61">
        <f t="shared" si="57"/>
        <v>0.5029110528082088</v>
      </c>
      <c r="EI61">
        <f t="shared" si="58"/>
        <v>-0.12236827587319599</v>
      </c>
      <c r="EJ61">
        <f t="shared" si="59"/>
        <v>1.4973994940178599E-2</v>
      </c>
      <c r="EW61" s="2">
        <v>-0.56326342369319049</v>
      </c>
      <c r="EX61" s="3">
        <v>4.3367968247888022E-2</v>
      </c>
      <c r="EY61">
        <f t="shared" si="64"/>
        <v>0.4268403044648228</v>
      </c>
      <c r="EZ61">
        <f t="shared" si="65"/>
        <v>0.53336361597695026</v>
      </c>
      <c r="FB61">
        <f t="shared" si="66"/>
        <v>-0.10652331151212746</v>
      </c>
      <c r="FC61">
        <f t="shared" si="67"/>
        <v>1.1347215895509747E-2</v>
      </c>
      <c r="FP61" s="2">
        <v>2.4976985804327667E-2</v>
      </c>
      <c r="FQ61" s="3">
        <v>-0.12003658394308347</v>
      </c>
      <c r="FR61">
        <f t="shared" si="72"/>
        <v>0.53013419465475176</v>
      </c>
      <c r="FS61">
        <f t="shared" si="73"/>
        <v>0.50467008932010815</v>
      </c>
      <c r="FU61">
        <f t="shared" si="74"/>
        <v>2.5464105334643605E-2</v>
      </c>
      <c r="FV61">
        <f t="shared" si="75"/>
        <v>6.4842066049382492E-4</v>
      </c>
      <c r="GI61" s="2"/>
      <c r="GJ61" s="3"/>
    </row>
    <row r="62" spans="2:192" x14ac:dyDescent="0.25">
      <c r="B62" s="2">
        <v>-2.2761571756279251</v>
      </c>
      <c r="C62" s="3">
        <v>7.4701965082000735E-2</v>
      </c>
      <c r="D62">
        <f t="shared" si="0"/>
        <v>0.12605943959615651</v>
      </c>
      <c r="E62">
        <f t="shared" si="1"/>
        <v>0.53886580585703536</v>
      </c>
      <c r="G62">
        <f t="shared" si="2"/>
        <v>-0.41280636626087885</v>
      </c>
      <c r="H62">
        <f t="shared" si="3"/>
        <v>0.17040909602551085</v>
      </c>
      <c r="N62" s="1">
        <v>0.68475800134654241</v>
      </c>
      <c r="O62">
        <v>0.56010312817284813</v>
      </c>
      <c r="V62" s="2">
        <v>-2.2761571756279251</v>
      </c>
      <c r="W62" s="3">
        <v>7.4701965082000735E-2</v>
      </c>
      <c r="X62">
        <f t="shared" si="8"/>
        <v>0.12605943959615651</v>
      </c>
      <c r="Y62">
        <f t="shared" si="9"/>
        <v>0.53886580585703536</v>
      </c>
      <c r="AA62">
        <f t="shared" si="10"/>
        <v>-0.41280636626087885</v>
      </c>
      <c r="AB62">
        <f t="shared" si="11"/>
        <v>0.17040909602551085</v>
      </c>
      <c r="AP62" s="2">
        <v>1.3908702519535281</v>
      </c>
      <c r="AQ62" s="3">
        <v>0.41514571421808116</v>
      </c>
      <c r="AR62">
        <f t="shared" si="16"/>
        <v>0.7699824382755841</v>
      </c>
      <c r="AS62">
        <f t="shared" si="17"/>
        <v>0.59864707669687622</v>
      </c>
      <c r="AU62">
        <f t="shared" si="18"/>
        <v>0.17133536157870788</v>
      </c>
      <c r="AV62">
        <f t="shared" si="19"/>
        <v>2.9355806127306566E-2</v>
      </c>
      <c r="BI62" s="2">
        <v>1.3908702519535281</v>
      </c>
      <c r="BJ62" s="3">
        <v>0.41514571421808116</v>
      </c>
      <c r="BK62">
        <f t="shared" si="24"/>
        <v>0.7699824382755841</v>
      </c>
      <c r="BL62">
        <f t="shared" si="25"/>
        <v>0.59864707669687622</v>
      </c>
      <c r="BM62" s="3"/>
      <c r="BN62">
        <f t="shared" si="26"/>
        <v>0.17133536157870788</v>
      </c>
      <c r="BO62">
        <f t="shared" si="27"/>
        <v>2.9355806127306566E-2</v>
      </c>
      <c r="CB62" s="2">
        <v>0.44213136595808233</v>
      </c>
      <c r="CC62" s="2">
        <v>8.7933175020703996E-2</v>
      </c>
      <c r="CD62">
        <f t="shared" si="32"/>
        <v>0.60338570549987947</v>
      </c>
      <c r="CE62">
        <f t="shared" si="33"/>
        <v>0.54118918100165658</v>
      </c>
      <c r="CG62">
        <f t="shared" si="34"/>
        <v>6.2196524498222883E-2</v>
      </c>
      <c r="CH62">
        <f t="shared" si="35"/>
        <v>3.8684076596580391E-3</v>
      </c>
      <c r="CT62" s="2">
        <v>-0.39937662185898654</v>
      </c>
      <c r="CU62" s="3">
        <v>-0.15947402172833156</v>
      </c>
      <c r="CV62">
        <f t="shared" si="40"/>
        <v>0.45561851323613356</v>
      </c>
      <c r="CW62">
        <f t="shared" si="41"/>
        <v>0.49774495071658831</v>
      </c>
      <c r="CY62">
        <f t="shared" si="42"/>
        <v>-4.2126437480454748E-2</v>
      </c>
      <c r="CZ62">
        <f t="shared" si="43"/>
        <v>1.7746367347946626E-3</v>
      </c>
      <c r="DL62" s="2">
        <v>-0.2035801442946033</v>
      </c>
      <c r="DM62" s="3">
        <v>0.17598830660245521</v>
      </c>
      <c r="DN62">
        <f t="shared" si="48"/>
        <v>0.49</v>
      </c>
      <c r="DO62">
        <f t="shared" si="49"/>
        <v>0.55665149359598287</v>
      </c>
      <c r="DQ62">
        <f t="shared" si="50"/>
        <v>-6.665149359598288E-2</v>
      </c>
      <c r="DR62">
        <f t="shared" si="51"/>
        <v>4.4424215985753466E-3</v>
      </c>
      <c r="ED62" s="2">
        <v>-2.2761571756279251</v>
      </c>
      <c r="EE62" s="3">
        <v>7.4701965082000735E-2</v>
      </c>
      <c r="EF62">
        <f t="shared" si="56"/>
        <v>0.12605943959615651</v>
      </c>
      <c r="EG62">
        <f t="shared" si="57"/>
        <v>0.53886580585703536</v>
      </c>
      <c r="EI62">
        <f t="shared" si="58"/>
        <v>-0.41280636626087885</v>
      </c>
      <c r="EJ62">
        <f t="shared" si="59"/>
        <v>0.17040909602551085</v>
      </c>
      <c r="EW62" s="2">
        <v>-0.40608091969089505</v>
      </c>
      <c r="EX62" s="3">
        <v>-3.8855818093933149E-3</v>
      </c>
      <c r="EY62">
        <f t="shared" si="64"/>
        <v>0.45444125136688984</v>
      </c>
      <c r="EZ62">
        <f t="shared" si="65"/>
        <v>0.52506598301618412</v>
      </c>
      <c r="FB62">
        <f t="shared" si="66"/>
        <v>-7.0624731649294281E-2</v>
      </c>
      <c r="FC62">
        <f t="shared" si="67"/>
        <v>4.9878527205348289E-3</v>
      </c>
      <c r="FP62" s="2">
        <v>-0.41628595361034409</v>
      </c>
      <c r="FQ62" s="3">
        <v>-0.38844200186026001</v>
      </c>
      <c r="FR62">
        <f t="shared" si="72"/>
        <v>0.45264926694004554</v>
      </c>
      <c r="FS62">
        <f t="shared" si="73"/>
        <v>0.45753861158228742</v>
      </c>
      <c r="FU62">
        <f t="shared" si="74"/>
        <v>-4.8893446422418885E-3</v>
      </c>
      <c r="FV62">
        <f t="shared" si="75"/>
        <v>2.3905691030619461E-5</v>
      </c>
      <c r="GI62" s="2"/>
      <c r="GJ62" s="3"/>
    </row>
    <row r="63" spans="2:192" x14ac:dyDescent="0.25">
      <c r="B63" s="2">
        <v>-0.84965995928780591</v>
      </c>
      <c r="C63" s="3">
        <v>-0.14680172840975067</v>
      </c>
      <c r="D63">
        <f t="shared" si="0"/>
        <v>0.37654962089251187</v>
      </c>
      <c r="E63">
        <f t="shared" si="1"/>
        <v>0.49997018117231679</v>
      </c>
      <c r="G63">
        <f t="shared" si="2"/>
        <v>-0.12342056027980491</v>
      </c>
      <c r="H63">
        <f t="shared" si="3"/>
        <v>1.5232634699780959E-2</v>
      </c>
      <c r="N63" s="1">
        <v>0.57975981218975936</v>
      </c>
      <c r="O63">
        <v>0.54696441290719955</v>
      </c>
      <c r="V63" s="2">
        <v>-0.84965995928780591</v>
      </c>
      <c r="W63" s="3">
        <v>-0.14680172840975067</v>
      </c>
      <c r="X63">
        <f t="shared" si="8"/>
        <v>0.37654962089251187</v>
      </c>
      <c r="Y63">
        <f t="shared" si="9"/>
        <v>0.49997018117231679</v>
      </c>
      <c r="AA63">
        <f t="shared" si="10"/>
        <v>-0.12342056027980491</v>
      </c>
      <c r="AB63">
        <f t="shared" si="11"/>
        <v>1.5232634699780959E-2</v>
      </c>
      <c r="AP63" s="2">
        <v>0.9433610823013634</v>
      </c>
      <c r="AQ63" s="3">
        <v>0.70640876617752324</v>
      </c>
      <c r="AR63">
        <f t="shared" si="16"/>
        <v>0.6914006844846079</v>
      </c>
      <c r="AS63">
        <f t="shared" si="17"/>
        <v>0.64979231122978054</v>
      </c>
      <c r="AU63">
        <f t="shared" si="18"/>
        <v>4.1608373254827358E-2</v>
      </c>
      <c r="AV63">
        <f t="shared" si="19"/>
        <v>1.7312567249130326E-3</v>
      </c>
      <c r="BI63" s="2">
        <v>0.9433610823013634</v>
      </c>
      <c r="BJ63" s="3">
        <v>0.70640876617752324</v>
      </c>
      <c r="BK63">
        <f t="shared" si="24"/>
        <v>0.6914006844846079</v>
      </c>
      <c r="BL63">
        <f t="shared" si="25"/>
        <v>0.64979231122978054</v>
      </c>
      <c r="BM63" s="3"/>
      <c r="BN63">
        <f t="shared" si="26"/>
        <v>4.1608373254827358E-2</v>
      </c>
      <c r="BO63">
        <f t="shared" si="27"/>
        <v>1.7312567249130326E-3</v>
      </c>
      <c r="CB63" s="2">
        <v>0.88282767469721957</v>
      </c>
      <c r="CC63" s="2">
        <v>0.23121036670627887</v>
      </c>
      <c r="CD63">
        <f t="shared" si="32"/>
        <v>0.68077113395232502</v>
      </c>
      <c r="CE63">
        <f t="shared" si="33"/>
        <v>0.56634838167155488</v>
      </c>
      <c r="CG63">
        <f t="shared" si="34"/>
        <v>0.11442275228077015</v>
      </c>
      <c r="CH63">
        <f t="shared" si="35"/>
        <v>1.3092566239506489E-2</v>
      </c>
      <c r="CT63" s="2">
        <v>-0.82691964288274822</v>
      </c>
      <c r="CU63" s="3">
        <v>-1.3118953450939169E-2</v>
      </c>
      <c r="CV63">
        <f t="shared" si="40"/>
        <v>0.38054277693501282</v>
      </c>
      <c r="CW63">
        <f t="shared" si="41"/>
        <v>0.52344462062586594</v>
      </c>
      <c r="CY63">
        <f t="shared" si="42"/>
        <v>-0.14290184369085313</v>
      </c>
      <c r="CZ63">
        <f t="shared" si="43"/>
        <v>2.0420936930245021E-2</v>
      </c>
      <c r="DL63" s="2">
        <v>0.64559669293456878</v>
      </c>
      <c r="DM63" s="3">
        <v>0.42987745365864383</v>
      </c>
      <c r="DN63">
        <f t="shared" si="48"/>
        <v>0.63911382754460588</v>
      </c>
      <c r="DO63">
        <f t="shared" si="49"/>
        <v>0.6012339419504551</v>
      </c>
      <c r="DQ63">
        <f t="shared" si="50"/>
        <v>3.7879885594150786E-2</v>
      </c>
      <c r="DR63">
        <f t="shared" si="51"/>
        <v>1.4348857326259522E-3</v>
      </c>
      <c r="ED63" s="2">
        <v>-0.84965995928780591</v>
      </c>
      <c r="EE63" s="3">
        <v>-0.14680172840975067</v>
      </c>
      <c r="EF63">
        <f t="shared" si="56"/>
        <v>0.37654962089251187</v>
      </c>
      <c r="EG63">
        <f t="shared" si="57"/>
        <v>0.49997018117231679</v>
      </c>
      <c r="EI63">
        <f t="shared" si="58"/>
        <v>-0.12342056027980491</v>
      </c>
      <c r="EJ63">
        <f t="shared" si="59"/>
        <v>1.5232634699780959E-2</v>
      </c>
      <c r="EW63" s="2">
        <v>-2.5027872371871138E-2</v>
      </c>
      <c r="EX63" s="3">
        <v>-1.3465879520408492E-2</v>
      </c>
      <c r="EY63">
        <f t="shared" si="64"/>
        <v>0.52135343725349226</v>
      </c>
      <c r="EZ63">
        <f t="shared" si="65"/>
        <v>0.52338370107198084</v>
      </c>
      <c r="FB63">
        <f t="shared" si="66"/>
        <v>-2.0302638184885868E-3</v>
      </c>
      <c r="FC63">
        <f t="shared" si="67"/>
        <v>4.1219711726638575E-6</v>
      </c>
      <c r="FP63" s="2">
        <v>-0.28926794180312454</v>
      </c>
      <c r="FQ63" s="3">
        <v>-0.11896405174870781</v>
      </c>
      <c r="FR63">
        <f t="shared" si="72"/>
        <v>0.47495338673855692</v>
      </c>
      <c r="FS63">
        <f t="shared" si="73"/>
        <v>0.50485842392093172</v>
      </c>
      <c r="FU63">
        <f t="shared" si="74"/>
        <v>-2.9905037182374805E-2</v>
      </c>
      <c r="FV63">
        <f t="shared" si="75"/>
        <v>8.943112488792196E-4</v>
      </c>
      <c r="GI63" s="2"/>
      <c r="GJ63" s="3"/>
    </row>
    <row r="64" spans="2:192" x14ac:dyDescent="0.25">
      <c r="B64" s="2">
        <v>2.5299348394051591</v>
      </c>
      <c r="C64" s="3">
        <v>0.42263359663186478</v>
      </c>
      <c r="D64">
        <f t="shared" si="0"/>
        <v>0.97</v>
      </c>
      <c r="E64">
        <f t="shared" si="1"/>
        <v>0.59996193451914859</v>
      </c>
      <c r="G64">
        <f t="shared" si="2"/>
        <v>0.37003806548085139</v>
      </c>
      <c r="H64">
        <f t="shared" si="3"/>
        <v>0.13692816990481085</v>
      </c>
      <c r="N64" s="1">
        <v>0.3626197254938609</v>
      </c>
      <c r="O64">
        <v>0.48667550188422387</v>
      </c>
      <c r="V64" s="2">
        <v>2.5299348394051591</v>
      </c>
      <c r="W64" s="3">
        <v>0.42263359663186478</v>
      </c>
      <c r="X64">
        <f t="shared" si="8"/>
        <v>0.97</v>
      </c>
      <c r="Y64">
        <f t="shared" si="9"/>
        <v>0.59996193451914859</v>
      </c>
      <c r="AA64">
        <f t="shared" si="10"/>
        <v>0.37003806548085139</v>
      </c>
      <c r="AB64">
        <f t="shared" si="11"/>
        <v>0.13692816990481085</v>
      </c>
      <c r="AP64" s="2">
        <v>-0.84965995928780591</v>
      </c>
      <c r="AQ64" s="3">
        <v>-0.34247131940766928</v>
      </c>
      <c r="AR64">
        <f t="shared" si="16"/>
        <v>0.37654962089251187</v>
      </c>
      <c r="AS64">
        <f t="shared" si="17"/>
        <v>0.46561097544669827</v>
      </c>
      <c r="AU64">
        <f t="shared" si="18"/>
        <v>-8.90613545541864E-2</v>
      </c>
      <c r="AV64">
        <f t="shared" si="19"/>
        <v>7.9319248750264991E-3</v>
      </c>
      <c r="BI64" s="2">
        <v>-0.84965995928780591</v>
      </c>
      <c r="BJ64" s="3">
        <v>-0.34247131940766928</v>
      </c>
      <c r="BK64">
        <f t="shared" si="24"/>
        <v>0.37654962089251187</v>
      </c>
      <c r="BL64">
        <f t="shared" si="25"/>
        <v>0.46561097544669827</v>
      </c>
      <c r="BM64" s="3"/>
      <c r="BN64">
        <f t="shared" si="26"/>
        <v>-8.90613545541864E-2</v>
      </c>
      <c r="BO64">
        <f t="shared" si="27"/>
        <v>7.9319248750264991E-3</v>
      </c>
      <c r="CB64" s="2">
        <v>1.0186854001965282</v>
      </c>
      <c r="CC64" s="2">
        <v>0.40108495474384476</v>
      </c>
      <c r="CD64">
        <f t="shared" si="32"/>
        <v>0.70462749055857465</v>
      </c>
      <c r="CE64">
        <f t="shared" si="33"/>
        <v>0.59617803424132743</v>
      </c>
      <c r="CG64">
        <f t="shared" si="34"/>
        <v>0.10844945631724723</v>
      </c>
      <c r="CH64">
        <f t="shared" si="35"/>
        <v>1.1761284575506514E-2</v>
      </c>
      <c r="CT64" s="2">
        <v>-0.40608091969089505</v>
      </c>
      <c r="CU64" s="3">
        <v>-0.22169295750705634</v>
      </c>
      <c r="CV64">
        <f t="shared" si="40"/>
        <v>0.45444125136688984</v>
      </c>
      <c r="CW64">
        <f t="shared" si="41"/>
        <v>0.48681942466245048</v>
      </c>
      <c r="CY64">
        <f t="shared" si="42"/>
        <v>-3.2378173295560642E-2</v>
      </c>
      <c r="CZ64">
        <f t="shared" si="43"/>
        <v>1.0483461059573563E-3</v>
      </c>
      <c r="DL64" s="2">
        <v>0.60951253597223243</v>
      </c>
      <c r="DM64" s="3">
        <v>0.45427477916481335</v>
      </c>
      <c r="DN64">
        <f t="shared" si="48"/>
        <v>0.63277751863640352</v>
      </c>
      <c r="DO64">
        <f t="shared" si="49"/>
        <v>0.60551806562008692</v>
      </c>
      <c r="DQ64">
        <f t="shared" si="50"/>
        <v>2.7259453016316604E-2</v>
      </c>
      <c r="DR64">
        <f t="shared" si="51"/>
        <v>7.4307777874877236E-4</v>
      </c>
      <c r="ED64" s="2">
        <v>2.5299348394051591</v>
      </c>
      <c r="EE64" s="3">
        <v>0.42263359663186478</v>
      </c>
      <c r="EF64">
        <f t="shared" si="56"/>
        <v>0.97</v>
      </c>
      <c r="EG64">
        <f t="shared" si="57"/>
        <v>0.59996193451914859</v>
      </c>
      <c r="EI64">
        <f t="shared" si="58"/>
        <v>0.37003806548085139</v>
      </c>
      <c r="EJ64">
        <f t="shared" si="59"/>
        <v>0.13692816990481085</v>
      </c>
      <c r="EW64" s="2">
        <v>-0.33741269474761598</v>
      </c>
      <c r="EX64" s="3">
        <v>8.4388526010588716E-2</v>
      </c>
      <c r="EY64">
        <f t="shared" si="64"/>
        <v>0.46649926025629501</v>
      </c>
      <c r="EZ64">
        <f t="shared" si="65"/>
        <v>0.54056674741888822</v>
      </c>
      <c r="FB64">
        <f t="shared" si="66"/>
        <v>-7.4067487162593204E-2</v>
      </c>
      <c r="FC64">
        <f t="shared" si="67"/>
        <v>5.4859926545809089E-3</v>
      </c>
      <c r="FP64" s="2">
        <v>-1.0184939426048869</v>
      </c>
      <c r="FQ64" s="3">
        <v>-0.65109463141792734</v>
      </c>
      <c r="FR64">
        <f t="shared" si="72"/>
        <v>0.3469026965202473</v>
      </c>
      <c r="FS64">
        <f t="shared" si="73"/>
        <v>0.41141731247126423</v>
      </c>
      <c r="FU64">
        <f t="shared" si="74"/>
        <v>-6.4514615951016929E-2</v>
      </c>
      <c r="FV64">
        <f t="shared" si="75"/>
        <v>4.1621356713072077E-3</v>
      </c>
      <c r="GI64" s="2"/>
      <c r="GJ64" s="3"/>
    </row>
    <row r="65" spans="2:192" x14ac:dyDescent="0.25">
      <c r="B65" s="2">
        <v>-0.29470549853213879</v>
      </c>
      <c r="C65" s="3">
        <v>-8.3886186915024918E-2</v>
      </c>
      <c r="D65">
        <f t="shared" si="0"/>
        <v>0.47399856218281433</v>
      </c>
      <c r="E65">
        <f t="shared" si="1"/>
        <v>0.51101802985708744</v>
      </c>
      <c r="G65">
        <f t="shared" si="2"/>
        <v>-3.701946767427311E-2</v>
      </c>
      <c r="H65">
        <f t="shared" si="3"/>
        <v>1.3704409868865518E-3</v>
      </c>
      <c r="N65" s="1">
        <v>0.23958913306809887</v>
      </c>
      <c r="O65">
        <v>0.55408478318209931</v>
      </c>
      <c r="V65" s="2">
        <v>-0.29470549853213879</v>
      </c>
      <c r="W65" s="3">
        <v>-8.3886186915024918E-2</v>
      </c>
      <c r="X65">
        <f t="shared" si="8"/>
        <v>0.47399856218281433</v>
      </c>
      <c r="Y65">
        <f t="shared" si="9"/>
        <v>0.51101802985708744</v>
      </c>
      <c r="AA65">
        <f t="shared" si="10"/>
        <v>-3.701946767427311E-2</v>
      </c>
      <c r="AB65">
        <f t="shared" si="11"/>
        <v>1.3704409868865518E-3</v>
      </c>
      <c r="AP65" s="2">
        <v>1.0186854001965282</v>
      </c>
      <c r="AQ65" s="3">
        <v>0.29748125390924884</v>
      </c>
      <c r="AR65">
        <f t="shared" si="16"/>
        <v>0.70462749055857465</v>
      </c>
      <c r="AS65">
        <f t="shared" si="17"/>
        <v>0.57798542264155572</v>
      </c>
      <c r="AU65">
        <f t="shared" si="18"/>
        <v>0.12664206791701893</v>
      </c>
      <c r="AV65">
        <f t="shared" si="19"/>
        <v>1.6038213366298834E-2</v>
      </c>
      <c r="BI65" s="2">
        <v>1.0186854001965282</v>
      </c>
      <c r="BJ65" s="3">
        <v>0.29748125390924884</v>
      </c>
      <c r="BK65">
        <f t="shared" si="24"/>
        <v>0.70462749055857465</v>
      </c>
      <c r="BL65">
        <f t="shared" si="25"/>
        <v>0.57798542264155572</v>
      </c>
      <c r="BM65" s="3"/>
      <c r="BN65">
        <f t="shared" si="26"/>
        <v>0.12664206791701893</v>
      </c>
      <c r="BO65">
        <f t="shared" si="27"/>
        <v>1.6038213366298834E-2</v>
      </c>
      <c r="CB65" s="2">
        <v>1.1850697029235622</v>
      </c>
      <c r="CC65" s="2">
        <v>0.47602638456846286</v>
      </c>
      <c r="CD65">
        <f t="shared" si="32"/>
        <v>0.73384425570718981</v>
      </c>
      <c r="CE65">
        <f t="shared" si="33"/>
        <v>0.60933760590284047</v>
      </c>
      <c r="CG65">
        <f t="shared" si="34"/>
        <v>0.12450664980434933</v>
      </c>
      <c r="CH65">
        <f t="shared" si="35"/>
        <v>1.5501905845502883E-2</v>
      </c>
      <c r="CT65" s="2">
        <v>0.6168405367295926</v>
      </c>
      <c r="CU65" s="3">
        <v>0.11722218640154228</v>
      </c>
      <c r="CV65">
        <f t="shared" si="40"/>
        <v>0.63406430154577398</v>
      </c>
      <c r="CW65">
        <f t="shared" si="41"/>
        <v>0.54633227534964302</v>
      </c>
      <c r="CY65">
        <f t="shared" si="42"/>
        <v>8.7732026196130963E-2</v>
      </c>
      <c r="CZ65">
        <f t="shared" si="43"/>
        <v>7.69690842047861E-3</v>
      </c>
      <c r="DL65" s="2">
        <v>0.44945915231800415</v>
      </c>
      <c r="DM65" s="3">
        <v>0.13755191195822147</v>
      </c>
      <c r="DN65">
        <f t="shared" si="48"/>
        <v>0.60467245076147003</v>
      </c>
      <c r="DO65">
        <f t="shared" si="49"/>
        <v>0.54990213625232531</v>
      </c>
      <c r="DQ65">
        <f t="shared" si="50"/>
        <v>5.4770314509144713E-2</v>
      </c>
      <c r="DR65">
        <f t="shared" si="51"/>
        <v>2.9997873514306279E-3</v>
      </c>
      <c r="ED65" s="2">
        <v>-0.29470549853213879</v>
      </c>
      <c r="EE65" s="3">
        <v>-8.3886186915024918E-2</v>
      </c>
      <c r="EF65">
        <f t="shared" si="56"/>
        <v>0.47399856218281433</v>
      </c>
      <c r="EG65">
        <f t="shared" si="57"/>
        <v>0.51101802985708744</v>
      </c>
      <c r="EI65">
        <f t="shared" si="58"/>
        <v>-3.701946767427311E-2</v>
      </c>
      <c r="EJ65">
        <f t="shared" si="59"/>
        <v>1.3704409868865518E-3</v>
      </c>
      <c r="EW65" s="2">
        <v>1.5758396831714319</v>
      </c>
      <c r="EX65" s="3">
        <v>0.36150955352865699</v>
      </c>
      <c r="EY65">
        <f t="shared" si="64"/>
        <v>0.80246271642076716</v>
      </c>
      <c r="EZ65">
        <f t="shared" si="65"/>
        <v>0.58922866952353137</v>
      </c>
      <c r="FB65">
        <f t="shared" si="66"/>
        <v>0.2132340468972358</v>
      </c>
      <c r="FC65">
        <f t="shared" si="67"/>
        <v>4.5468758756172553E-2</v>
      </c>
      <c r="FP65" s="2">
        <v>4.0519302259681188E-3</v>
      </c>
      <c r="FQ65" s="3">
        <v>-0.25125498052856388</v>
      </c>
      <c r="FR65">
        <f t="shared" si="72"/>
        <v>0.52645979493954764</v>
      </c>
      <c r="FS65">
        <f t="shared" si="73"/>
        <v>0.48162838999282598</v>
      </c>
      <c r="FU65">
        <f t="shared" si="74"/>
        <v>4.4831404946721665E-2</v>
      </c>
      <c r="FV65">
        <f t="shared" si="75"/>
        <v>2.0098548694969399E-3</v>
      </c>
      <c r="GI65" s="2"/>
      <c r="GJ65" s="3"/>
    </row>
    <row r="66" spans="2:192" x14ac:dyDescent="0.25">
      <c r="B66" s="2">
        <v>0.44796960247270468</v>
      </c>
      <c r="C66" s="3">
        <v>-0.2720048082820391</v>
      </c>
      <c r="D66">
        <f t="shared" si="0"/>
        <v>0.60441088865919246</v>
      </c>
      <c r="E66">
        <f t="shared" si="1"/>
        <v>0.47798475994833739</v>
      </c>
      <c r="G66">
        <f t="shared" si="2"/>
        <v>0.12642612871085507</v>
      </c>
      <c r="H66">
        <f t="shared" si="3"/>
        <v>1.5983566020813692E-2</v>
      </c>
      <c r="N66" s="1">
        <v>0.49846584992178466</v>
      </c>
      <c r="O66">
        <v>0.53779467768657074</v>
      </c>
      <c r="V66" s="2">
        <v>0.44796960247270468</v>
      </c>
      <c r="W66" s="3">
        <v>-0.2720048082820391</v>
      </c>
      <c r="X66">
        <f t="shared" si="8"/>
        <v>0.60441088865919246</v>
      </c>
      <c r="Y66">
        <f t="shared" si="9"/>
        <v>0.47798475994833739</v>
      </c>
      <c r="AA66">
        <f t="shared" si="10"/>
        <v>0.12642612871085507</v>
      </c>
      <c r="AB66">
        <f t="shared" si="11"/>
        <v>1.5983566020813692E-2</v>
      </c>
      <c r="AP66" s="2">
        <v>0.69493353589059836</v>
      </c>
      <c r="AQ66" s="3">
        <v>0.30956112995085344</v>
      </c>
      <c r="AR66">
        <f t="shared" si="16"/>
        <v>0.64777728275158686</v>
      </c>
      <c r="AS66">
        <f t="shared" si="17"/>
        <v>0.58010662575715832</v>
      </c>
      <c r="AU66">
        <f t="shared" si="18"/>
        <v>6.7670656994428535E-2</v>
      </c>
      <c r="AV66">
        <f t="shared" si="19"/>
        <v>4.5793178180575994E-3</v>
      </c>
      <c r="BI66" s="2">
        <v>0.69493353589059836</v>
      </c>
      <c r="BJ66" s="3">
        <v>0.30956112995085344</v>
      </c>
      <c r="BK66">
        <f t="shared" si="24"/>
        <v>0.64777728275158686</v>
      </c>
      <c r="BL66">
        <f t="shared" si="25"/>
        <v>0.58010662575715832</v>
      </c>
      <c r="BM66" s="3"/>
      <c r="BN66">
        <f t="shared" si="26"/>
        <v>6.7670656994428535E-2</v>
      </c>
      <c r="BO66">
        <f t="shared" si="27"/>
        <v>4.5793178180575994E-3</v>
      </c>
      <c r="CB66" s="2">
        <v>0.30758608811119637</v>
      </c>
      <c r="CC66" s="2">
        <v>0.41100513997001703</v>
      </c>
      <c r="CD66">
        <f t="shared" si="32"/>
        <v>0.57975981218975936</v>
      </c>
      <c r="CE66">
        <f t="shared" si="33"/>
        <v>0.59791999978274835</v>
      </c>
      <c r="CG66">
        <f t="shared" si="34"/>
        <v>-1.8160187592988986E-2</v>
      </c>
      <c r="CH66">
        <f t="shared" si="35"/>
        <v>3.2979241341255108E-4</v>
      </c>
      <c r="CT66" s="2">
        <v>-1.5373610712129262</v>
      </c>
      <c r="CU66" s="3">
        <v>-4.9632612643451562E-2</v>
      </c>
      <c r="CV66">
        <f t="shared" si="40"/>
        <v>0.25579062169460798</v>
      </c>
      <c r="CW66">
        <f t="shared" si="41"/>
        <v>0.51703289194798474</v>
      </c>
      <c r="CY66">
        <f t="shared" si="42"/>
        <v>-0.26124227025337676</v>
      </c>
      <c r="CZ66">
        <f t="shared" si="43"/>
        <v>6.8247523767138343E-2</v>
      </c>
      <c r="DL66" s="2">
        <v>-1.1240379818008914</v>
      </c>
      <c r="DM66" s="3">
        <v>0.1113297959028855</v>
      </c>
      <c r="DN66">
        <f t="shared" si="48"/>
        <v>0.32836936521744486</v>
      </c>
      <c r="DO66">
        <f t="shared" si="49"/>
        <v>0.54529758285436825</v>
      </c>
      <c r="DQ66">
        <f t="shared" si="50"/>
        <v>-0.21692821763692338</v>
      </c>
      <c r="DR66">
        <f t="shared" si="51"/>
        <v>4.7057851607132398E-2</v>
      </c>
      <c r="ED66" s="2">
        <v>0.44796960247270468</v>
      </c>
      <c r="EE66" s="3">
        <v>-0.2720048082820391</v>
      </c>
      <c r="EF66">
        <f t="shared" si="56"/>
        <v>0.60441088865919246</v>
      </c>
      <c r="EG66">
        <f t="shared" si="57"/>
        <v>0.47798475994833739</v>
      </c>
      <c r="EI66">
        <f t="shared" si="58"/>
        <v>0.12642612871085507</v>
      </c>
      <c r="EJ66">
        <f t="shared" si="59"/>
        <v>1.5983566020813692E-2</v>
      </c>
      <c r="EW66" s="2">
        <v>-1.6296256793771011</v>
      </c>
      <c r="EX66" s="3">
        <v>-4.8343651610376678E-3</v>
      </c>
      <c r="EY66">
        <f t="shared" si="64"/>
        <v>0.23958913306809887</v>
      </c>
      <c r="EZ66">
        <f t="shared" si="65"/>
        <v>0.52489937847532564</v>
      </c>
      <c r="FB66">
        <f t="shared" si="66"/>
        <v>-0.28531024540722677</v>
      </c>
      <c r="FC66">
        <f t="shared" si="67"/>
        <v>8.140193613433197E-2</v>
      </c>
      <c r="FP66" s="2">
        <v>2.5299348394051591</v>
      </c>
      <c r="FQ66" s="3">
        <v>0.65846453445313913</v>
      </c>
      <c r="FR66">
        <f t="shared" si="72"/>
        <v>0.97</v>
      </c>
      <c r="FS66">
        <f t="shared" si="73"/>
        <v>0.64137339589003117</v>
      </c>
      <c r="FU66">
        <f t="shared" si="74"/>
        <v>0.3286266041099688</v>
      </c>
      <c r="FV66">
        <f t="shared" si="75"/>
        <v>0.10799544492885016</v>
      </c>
      <c r="GI66" s="2"/>
      <c r="GJ66" s="3"/>
    </row>
    <row r="67" spans="2:192" x14ac:dyDescent="0.25">
      <c r="B67" s="2">
        <v>-1.2203252562854447</v>
      </c>
      <c r="C67" s="3">
        <v>-0.44708942183761458</v>
      </c>
      <c r="D67">
        <f t="shared" ref="D67:D91" si="80">B67*$F$7+$F$5</f>
        <v>0.31146150408326867</v>
      </c>
      <c r="E67">
        <f t="shared" ref="E67:E91" si="81">C67*$F$7+$F$5</f>
        <v>0.44724023686804726</v>
      </c>
      <c r="G67">
        <f t="shared" ref="G67:G91" si="82">D67-E67</f>
        <v>-0.13577873278477859</v>
      </c>
      <c r="H67">
        <f t="shared" ref="H67:H91" si="83">(G67)^2</f>
        <v>1.8435864276640308E-2</v>
      </c>
      <c r="N67" s="1">
        <v>0.62229175668892533</v>
      </c>
      <c r="O67">
        <v>0.58983957786747909</v>
      </c>
      <c r="V67" s="2">
        <v>-1.2203252562854447</v>
      </c>
      <c r="W67" s="3">
        <v>-0.44708942183761458</v>
      </c>
      <c r="X67">
        <f t="shared" ref="X67:X91" si="84">V67*$Z$7+$Z$5</f>
        <v>0.31146150408326867</v>
      </c>
      <c r="Y67">
        <f t="shared" ref="Y67:Y91" si="85">W67*$Z$7+$Z$5</f>
        <v>0.44724023686804726</v>
      </c>
      <c r="AA67">
        <f t="shared" ref="AA67:AA91" si="86">X67-Y67</f>
        <v>-0.13577873278477859</v>
      </c>
      <c r="AB67">
        <f t="shared" ref="AB67:AB91" si="87">(AA67)^2</f>
        <v>1.8435864276640308E-2</v>
      </c>
      <c r="AP67" s="2">
        <v>1.2519318842006568</v>
      </c>
      <c r="AQ67" s="3">
        <v>0.21173032642366785</v>
      </c>
      <c r="AR67">
        <f t="shared" ref="AR67:AR91" si="88">AP67*$AT$7+$AT$5</f>
        <v>0.74558512678504529</v>
      </c>
      <c r="AS67">
        <f t="shared" ref="AS67:AS91" si="89">AQ67*$AT$7+$AT$5</f>
        <v>0.56292772387695311</v>
      </c>
      <c r="AU67">
        <f t="shared" ref="AU67:AU91" si="90">AR67-AS67</f>
        <v>0.18265740290809218</v>
      </c>
      <c r="AV67">
        <f t="shared" ref="AV67:AV91" si="91">(AU67)^2</f>
        <v>3.3363726837129119E-2</v>
      </c>
      <c r="BI67" s="2">
        <v>1.2519318842006568</v>
      </c>
      <c r="BJ67" s="3">
        <v>0.21173032642366785</v>
      </c>
      <c r="BK67">
        <f t="shared" ref="BK67:BK91" si="92">BI67*$BM$7+$BM$5</f>
        <v>0.74558512678504529</v>
      </c>
      <c r="BL67">
        <f t="shared" ref="BL67:BL91" si="93">BJ67*$BM$7+$BM$5</f>
        <v>0.56292772387695311</v>
      </c>
      <c r="BM67" s="3"/>
      <c r="BN67">
        <f t="shared" ref="BN67:BN91" si="94">BK67-BL67</f>
        <v>0.18265740290809218</v>
      </c>
      <c r="BO67">
        <f t="shared" ref="BO67:BO91" si="95">(BN67)^2</f>
        <v>3.3363726837129119E-2</v>
      </c>
      <c r="CB67" s="2">
        <v>-1.2203252562854447</v>
      </c>
      <c r="CC67" s="2">
        <v>-0.57767154708247137</v>
      </c>
      <c r="CD67">
        <f t="shared" ref="CD67:CD91" si="96">CB67*$CF$7+$CF$5</f>
        <v>0.31146150408326867</v>
      </c>
      <c r="CE67">
        <f t="shared" ref="CE67:CE91" si="97">CC67*$CF$7+$CF$5</f>
        <v>0.4243102655705438</v>
      </c>
      <c r="CG67">
        <f t="shared" ref="CG67:CG91" si="98">CD67-CE67</f>
        <v>-0.11284876148727513</v>
      </c>
      <c r="CH67">
        <f t="shared" ref="CH67:CH91" si="99">(CG67)^2</f>
        <v>1.273484296921191E-2</v>
      </c>
      <c r="CT67" s="2">
        <v>1.3908702519535281</v>
      </c>
      <c r="CU67" s="3">
        <v>0.14602123175612935</v>
      </c>
      <c r="CV67">
        <f t="shared" ref="CV67:CV91" si="100">CT67*$CX$7+$CX$5</f>
        <v>0.7699824382755841</v>
      </c>
      <c r="CW67">
        <f t="shared" ref="CW67:CW91" si="101">CU67*$CX$7+$CX$5</f>
        <v>0.55138933260106948</v>
      </c>
      <c r="CY67">
        <f t="shared" ref="CY67:CY91" si="102">CV67-CW67</f>
        <v>0.21859310567451462</v>
      </c>
      <c r="CZ67">
        <f t="shared" ref="CZ67:CZ91" si="103">(CY67)^2</f>
        <v>4.7782945848429514E-2</v>
      </c>
      <c r="DL67" s="2">
        <v>1.1193346813402616</v>
      </c>
      <c r="DM67" s="3">
        <v>0.27676924484007037</v>
      </c>
      <c r="DN67">
        <f t="shared" ref="DN67:DN91" si="104">DL67*$DP$7+$DP$5</f>
        <v>0.72230131171451473</v>
      </c>
      <c r="DO67">
        <f t="shared" ref="DO67:DO91" si="105">DM67*$CX$7+$CX$5</f>
        <v>0.57434843348565601</v>
      </c>
      <c r="DQ67">
        <f t="shared" ref="DQ67:DQ91" si="106">DN67-DO67</f>
        <v>0.14795287822885872</v>
      </c>
      <c r="DR67">
        <f t="shared" ref="DR67:DR91" si="107">(DQ67)^2</f>
        <v>2.1890054176203495E-2</v>
      </c>
      <c r="ED67" s="2">
        <v>-1.2203252562854447</v>
      </c>
      <c r="EE67" s="3">
        <v>-0.44708942183761458</v>
      </c>
      <c r="EF67">
        <f t="shared" ref="EF67:EF91" si="108">ED67*$EH$7+$EH$5</f>
        <v>0.31146150408326867</v>
      </c>
      <c r="EG67">
        <f t="shared" ref="EG67:EG91" si="109">EE67*$EH$7+$EH$5</f>
        <v>0.44724023686804726</v>
      </c>
      <c r="EI67">
        <f t="shared" ref="EI67:EI91" si="110">EF67-EG67</f>
        <v>-0.13577873278477859</v>
      </c>
      <c r="EJ67">
        <f t="shared" ref="EJ67:EJ91" si="111">(EI67)^2</f>
        <v>1.8435864276640308E-2</v>
      </c>
      <c r="EW67" s="2">
        <v>0.20770646016703859</v>
      </c>
      <c r="EX67" s="3">
        <v>0.18601984979424502</v>
      </c>
      <c r="EY67">
        <f t="shared" ref="EY67:EY91" si="112">EW67*$FA$7+$FA$5</f>
        <v>0.56222114066277662</v>
      </c>
      <c r="EZ67">
        <f t="shared" ref="EZ67:EZ91" si="113">EX67*$FA$7+$FA$5</f>
        <v>0.55841301338306015</v>
      </c>
      <c r="FB67">
        <f t="shared" ref="FB67:FB91" si="114">EY67-EZ67</f>
        <v>3.8081272797164667E-3</v>
      </c>
      <c r="FC67">
        <f t="shared" ref="FC67:FC91" si="115">(FB67)^2</f>
        <v>1.4501833378520736E-5</v>
      </c>
      <c r="FP67" s="2">
        <v>0.15852631555357027</v>
      </c>
      <c r="FQ67" s="3">
        <v>-0.1754972550894493</v>
      </c>
      <c r="FR67">
        <f t="shared" ref="FR67:FR91" si="116">FP67*$FT$7+$FT$5</f>
        <v>0.55358520138487521</v>
      </c>
      <c r="FS67">
        <f t="shared" ref="FS67:FS91" si="117">FQ67*$FT$7+$FT$5</f>
        <v>0.49493130160209664</v>
      </c>
      <c r="FU67">
        <f t="shared" ref="FU67:FU91" si="118">FR67-FS67</f>
        <v>5.8653899782778574E-2</v>
      </c>
      <c r="FV67">
        <f t="shared" ref="FV67:FV91" si="119">(FU67)^2</f>
        <v>3.4402799597282323E-3</v>
      </c>
      <c r="GI67" s="2"/>
      <c r="GJ67" s="3"/>
    </row>
    <row r="68" spans="2:192" x14ac:dyDescent="0.25">
      <c r="B68" s="2">
        <v>-1.0990517593584785</v>
      </c>
      <c r="C68" s="3">
        <v>-0.18229611391043274</v>
      </c>
      <c r="D68">
        <f t="shared" si="80"/>
        <v>0.33275689806210684</v>
      </c>
      <c r="E68">
        <f t="shared" si="81"/>
        <v>0.49373743500413309</v>
      </c>
      <c r="G68">
        <f t="shared" si="82"/>
        <v>-0.16098053694202624</v>
      </c>
      <c r="H68">
        <f t="shared" si="83"/>
        <v>2.5914733274143075E-2</v>
      </c>
      <c r="N68" s="1">
        <v>0.69413872926125175</v>
      </c>
      <c r="O68">
        <v>0.53151532493406284</v>
      </c>
      <c r="V68" s="2">
        <v>-1.0990517593584785</v>
      </c>
      <c r="W68" s="3">
        <v>-0.18229611391043274</v>
      </c>
      <c r="X68">
        <f t="shared" si="84"/>
        <v>0.33275689806210684</v>
      </c>
      <c r="Y68">
        <f t="shared" si="85"/>
        <v>0.49373743500413309</v>
      </c>
      <c r="AA68">
        <f t="shared" si="86"/>
        <v>-0.16098053694202624</v>
      </c>
      <c r="AB68">
        <f t="shared" si="87"/>
        <v>2.5914733274143075E-2</v>
      </c>
      <c r="AP68" s="2">
        <v>0.48909217077062855</v>
      </c>
      <c r="AQ68" s="3">
        <v>-0.22285045123032549</v>
      </c>
      <c r="AR68">
        <f t="shared" si="88"/>
        <v>0.61163193295589768</v>
      </c>
      <c r="AS68">
        <f t="shared" si="89"/>
        <v>0.48661617097974441</v>
      </c>
      <c r="AU68">
        <f t="shared" si="90"/>
        <v>0.12501576197615327</v>
      </c>
      <c r="AV68">
        <f t="shared" si="91"/>
        <v>1.5628940742478212E-2</v>
      </c>
      <c r="BI68" s="2">
        <v>0.48909217077062855</v>
      </c>
      <c r="BJ68" s="3">
        <v>-0.22285045123032549</v>
      </c>
      <c r="BK68">
        <f t="shared" si="92"/>
        <v>0.61163193295589768</v>
      </c>
      <c r="BL68">
        <f t="shared" si="93"/>
        <v>0.48661617097974441</v>
      </c>
      <c r="BM68" s="3"/>
      <c r="BN68">
        <f t="shared" si="94"/>
        <v>0.12501576197615327</v>
      </c>
      <c r="BO68">
        <f t="shared" si="95"/>
        <v>1.5628940742478212E-2</v>
      </c>
      <c r="CB68" s="2">
        <v>0.6168405367295926</v>
      </c>
      <c r="CC68" s="2">
        <v>0.69806380063912199</v>
      </c>
      <c r="CD68">
        <f t="shared" si="96"/>
        <v>0.63406430154577398</v>
      </c>
      <c r="CE68">
        <f t="shared" si="97"/>
        <v>0.64832695125102846</v>
      </c>
      <c r="CG68">
        <f t="shared" si="98"/>
        <v>-1.4262649705254482E-2</v>
      </c>
      <c r="CH68">
        <f t="shared" si="99"/>
        <v>2.0342317661479575E-4</v>
      </c>
      <c r="CT68" s="2">
        <v>0.44213136595808233</v>
      </c>
      <c r="CU68" s="3">
        <v>-4.5714856166736408E-2</v>
      </c>
      <c r="CV68">
        <f t="shared" si="100"/>
        <v>0.60338570549987947</v>
      </c>
      <c r="CW68">
        <f t="shared" si="101"/>
        <v>0.51772084248787087</v>
      </c>
      <c r="CY68">
        <f t="shared" si="102"/>
        <v>8.5664863012008596E-2</v>
      </c>
      <c r="CZ68">
        <f t="shared" si="103"/>
        <v>7.3384687548661981E-3</v>
      </c>
      <c r="DL68" s="2">
        <v>-2.5027872371871138E-2</v>
      </c>
      <c r="DM68" s="3">
        <v>-0.2807805392511209</v>
      </c>
      <c r="DN68">
        <f t="shared" si="104"/>
        <v>0.52135343725349226</v>
      </c>
      <c r="DO68">
        <f t="shared" si="105"/>
        <v>0.4764437583843153</v>
      </c>
      <c r="DQ68">
        <f t="shared" si="106"/>
        <v>4.4909678869176961E-2</v>
      </c>
      <c r="DR68">
        <f t="shared" si="107"/>
        <v>2.0168792561325996E-3</v>
      </c>
      <c r="ED68" s="2">
        <v>-1.0990517593584785</v>
      </c>
      <c r="EE68" s="3">
        <v>-0.18229611391043274</v>
      </c>
      <c r="EF68">
        <f t="shared" si="108"/>
        <v>0.33275689806210684</v>
      </c>
      <c r="EG68">
        <f t="shared" si="109"/>
        <v>0.49373743500413309</v>
      </c>
      <c r="EI68">
        <f t="shared" si="110"/>
        <v>-0.16098053694202624</v>
      </c>
      <c r="EJ68">
        <f t="shared" si="111"/>
        <v>2.5914733274143075E-2</v>
      </c>
      <c r="EW68" s="2">
        <v>0.44945915231800415</v>
      </c>
      <c r="EX68" s="3">
        <v>0.13222829617194912</v>
      </c>
      <c r="EY68">
        <f t="shared" si="112"/>
        <v>0.60467245076147003</v>
      </c>
      <c r="EZ68">
        <f t="shared" si="113"/>
        <v>0.54896731950807898</v>
      </c>
      <c r="FB68">
        <f t="shared" si="114"/>
        <v>5.5705131253391049E-2</v>
      </c>
      <c r="FC68">
        <f t="shared" si="115"/>
        <v>3.1030616479575243E-3</v>
      </c>
      <c r="FP68" s="2">
        <v>0.36105760655607949</v>
      </c>
      <c r="FQ68" s="3">
        <v>-4.3086981692444709E-2</v>
      </c>
      <c r="FR68">
        <f t="shared" si="116"/>
        <v>0.58914930850003933</v>
      </c>
      <c r="FS68">
        <f t="shared" si="117"/>
        <v>0.51818229221658352</v>
      </c>
      <c r="FU68">
        <f t="shared" si="118"/>
        <v>7.0967016283455808E-2</v>
      </c>
      <c r="FV68">
        <f t="shared" si="119"/>
        <v>5.0363174001762821E-3</v>
      </c>
      <c r="GI68" s="2"/>
      <c r="GJ68" s="3"/>
    </row>
    <row r="69" spans="2:192" x14ac:dyDescent="0.25">
      <c r="B69" s="2">
        <v>-0.70301249532581167</v>
      </c>
      <c r="C69" s="3">
        <v>-0.31486118932319779</v>
      </c>
      <c r="D69">
        <f t="shared" si="80"/>
        <v>0.4023006349244469</v>
      </c>
      <c r="E69">
        <f t="shared" si="81"/>
        <v>0.47045926145192396</v>
      </c>
      <c r="G69">
        <f t="shared" si="82"/>
        <v>-6.8158626527477062E-2</v>
      </c>
      <c r="H69">
        <f t="shared" si="83"/>
        <v>4.6455983701120997E-3</v>
      </c>
      <c r="N69" s="1">
        <v>0.44564380872302795</v>
      </c>
      <c r="O69">
        <v>0.39487062780735793</v>
      </c>
      <c r="V69" s="2">
        <v>-0.70301249532581167</v>
      </c>
      <c r="W69" s="3">
        <v>-0.31486118932319779</v>
      </c>
      <c r="X69">
        <f t="shared" si="84"/>
        <v>0.4023006349244469</v>
      </c>
      <c r="Y69">
        <f t="shared" si="85"/>
        <v>0.47045926145192396</v>
      </c>
      <c r="AA69">
        <f t="shared" si="86"/>
        <v>-6.8158626527477062E-2</v>
      </c>
      <c r="AB69">
        <f t="shared" si="87"/>
        <v>4.6455983701120997E-3</v>
      </c>
      <c r="AP69" s="2">
        <v>-1.24780967664861</v>
      </c>
      <c r="AQ69" s="3">
        <v>5.9922128516317577E-2</v>
      </c>
      <c r="AR69">
        <f t="shared" si="88"/>
        <v>0.30663529246453314</v>
      </c>
      <c r="AS69">
        <f t="shared" si="89"/>
        <v>0.53627049484032907</v>
      </c>
      <c r="AU69">
        <f t="shared" si="90"/>
        <v>-0.22963520237579593</v>
      </c>
      <c r="AV69">
        <f t="shared" si="91"/>
        <v>5.2732326170172754E-2</v>
      </c>
      <c r="BI69" s="2">
        <v>-1.24780967664861</v>
      </c>
      <c r="BJ69" s="3">
        <v>5.9922128516317577E-2</v>
      </c>
      <c r="BK69">
        <f t="shared" si="92"/>
        <v>0.30663529246453314</v>
      </c>
      <c r="BL69">
        <f t="shared" si="93"/>
        <v>0.53627049484032907</v>
      </c>
      <c r="BM69" s="3"/>
      <c r="BN69">
        <f t="shared" si="94"/>
        <v>-0.22963520237579593</v>
      </c>
      <c r="BO69">
        <f t="shared" si="95"/>
        <v>5.2732326170172754E-2</v>
      </c>
      <c r="CB69" s="2">
        <v>-0.33741269474761598</v>
      </c>
      <c r="CC69" s="2">
        <v>0.37734719680759576</v>
      </c>
      <c r="CD69">
        <f t="shared" si="96"/>
        <v>0.46649926025629501</v>
      </c>
      <c r="CE69">
        <f t="shared" si="97"/>
        <v>0.59200972937475682</v>
      </c>
      <c r="CG69">
        <f t="shared" si="98"/>
        <v>-0.12551046911846181</v>
      </c>
      <c r="CH69">
        <f t="shared" si="99"/>
        <v>1.5752877858336355E-2</v>
      </c>
      <c r="CT69" s="2">
        <v>-0.33741269474761598</v>
      </c>
      <c r="CU69" s="3">
        <v>-4.8753778950819664E-2</v>
      </c>
      <c r="CV69">
        <f t="shared" si="100"/>
        <v>0.46649926025629501</v>
      </c>
      <c r="CW69">
        <f t="shared" si="101"/>
        <v>0.51718721346258356</v>
      </c>
      <c r="CY69">
        <f t="shared" si="102"/>
        <v>-5.068795320628855E-2</v>
      </c>
      <c r="CZ69">
        <f t="shared" si="103"/>
        <v>2.5692686002428975E-3</v>
      </c>
      <c r="DL69" s="2">
        <v>-0.15536862843845359</v>
      </c>
      <c r="DM69" s="3">
        <v>0.13205402047125528</v>
      </c>
      <c r="DN69">
        <f t="shared" si="104"/>
        <v>0.49846584992178466</v>
      </c>
      <c r="DO69">
        <f t="shared" si="105"/>
        <v>0.54893671702854918</v>
      </c>
      <c r="DQ69">
        <f t="shared" si="106"/>
        <v>-5.0470867106764516E-2</v>
      </c>
      <c r="DR69">
        <f t="shared" si="107"/>
        <v>2.5473084265086846E-3</v>
      </c>
      <c r="ED69" s="2">
        <v>-0.70301249532581167</v>
      </c>
      <c r="EE69" s="3">
        <v>-0.31486118932319779</v>
      </c>
      <c r="EF69">
        <f t="shared" si="108"/>
        <v>0.4023006349244469</v>
      </c>
      <c r="EG69">
        <f t="shared" si="109"/>
        <v>0.47045926145192396</v>
      </c>
      <c r="EI69">
        <f t="shared" si="110"/>
        <v>-6.8158626527477062E-2</v>
      </c>
      <c r="EJ69">
        <f t="shared" si="111"/>
        <v>4.6455983701120997E-3</v>
      </c>
      <c r="EW69" s="2">
        <v>2.5299348394051591</v>
      </c>
      <c r="EX69" s="3">
        <v>0.35624843277190815</v>
      </c>
      <c r="EY69">
        <f t="shared" si="112"/>
        <v>0.97</v>
      </c>
      <c r="EZ69">
        <f t="shared" si="113"/>
        <v>0.58830482678687246</v>
      </c>
      <c r="FB69">
        <f t="shared" si="114"/>
        <v>0.38169517321312751</v>
      </c>
      <c r="FC69">
        <f t="shared" si="115"/>
        <v>0.14569120525419943</v>
      </c>
      <c r="FP69" s="2">
        <v>1.3908702519535281</v>
      </c>
      <c r="FQ69" s="3">
        <v>0.21257387746615905</v>
      </c>
      <c r="FR69">
        <f t="shared" si="116"/>
        <v>0.7699824382755841</v>
      </c>
      <c r="FS69">
        <f t="shared" si="117"/>
        <v>0.5630758498257078</v>
      </c>
      <c r="FU69">
        <f t="shared" si="118"/>
        <v>0.20690658844987631</v>
      </c>
      <c r="FV69">
        <f t="shared" si="119"/>
        <v>4.2810336343966485E-2</v>
      </c>
      <c r="GI69" s="2"/>
      <c r="GJ69" s="3"/>
    </row>
    <row r="70" spans="2:192" x14ac:dyDescent="0.25">
      <c r="B70" s="2">
        <v>-0.13415921914857326</v>
      </c>
      <c r="C70" s="3">
        <v>7.7916505156051918E-2</v>
      </c>
      <c r="D70">
        <f t="shared" si="80"/>
        <v>0.50219018160456308</v>
      </c>
      <c r="E70">
        <f t="shared" si="81"/>
        <v>0.53943027294236168</v>
      </c>
      <c r="G70">
        <f t="shared" si="82"/>
        <v>-3.7240091337798598E-2</v>
      </c>
      <c r="H70">
        <f t="shared" si="83"/>
        <v>1.3868244028475822E-3</v>
      </c>
      <c r="N70" s="1">
        <v>0.46649926025629501</v>
      </c>
      <c r="O70">
        <v>0.57017692116289276</v>
      </c>
      <c r="V70" s="2">
        <v>-0.13415921914857326</v>
      </c>
      <c r="W70" s="3">
        <v>7.7916505156051918E-2</v>
      </c>
      <c r="X70">
        <f t="shared" si="84"/>
        <v>0.50219018160456308</v>
      </c>
      <c r="Y70">
        <f t="shared" si="85"/>
        <v>0.53943027294236168</v>
      </c>
      <c r="AA70">
        <f t="shared" si="86"/>
        <v>-3.7240091337798598E-2</v>
      </c>
      <c r="AB70">
        <f t="shared" si="87"/>
        <v>1.3868244028475822E-3</v>
      </c>
      <c r="AP70" s="2">
        <v>0.74817362561585732</v>
      </c>
      <c r="AQ70" s="3">
        <v>0.4301305734469098</v>
      </c>
      <c r="AR70">
        <f t="shared" si="88"/>
        <v>0.65712614062158681</v>
      </c>
      <c r="AS70">
        <f t="shared" si="89"/>
        <v>0.6012783893008784</v>
      </c>
      <c r="AU70">
        <f t="shared" si="90"/>
        <v>5.5847751320708405E-2</v>
      </c>
      <c r="AV70">
        <f t="shared" si="91"/>
        <v>3.1189713275796872E-3</v>
      </c>
      <c r="BI70" s="2">
        <v>0.74817362561585732</v>
      </c>
      <c r="BJ70" s="3">
        <v>0.4301305734469098</v>
      </c>
      <c r="BK70">
        <f t="shared" si="92"/>
        <v>0.65712614062158681</v>
      </c>
      <c r="BL70">
        <f t="shared" si="93"/>
        <v>0.6012783893008784</v>
      </c>
      <c r="BM70" s="3"/>
      <c r="BN70">
        <f t="shared" si="94"/>
        <v>5.5847751320708405E-2</v>
      </c>
      <c r="BO70">
        <f t="shared" si="95"/>
        <v>3.1189713275796872E-3</v>
      </c>
      <c r="CB70" s="2">
        <v>2.5299348394051591</v>
      </c>
      <c r="CC70" s="2">
        <v>0.94078718666036498</v>
      </c>
      <c r="CD70">
        <f t="shared" si="96"/>
        <v>0.97</v>
      </c>
      <c r="CE70">
        <f t="shared" si="97"/>
        <v>0.69094871333572216</v>
      </c>
      <c r="CG70">
        <f t="shared" si="98"/>
        <v>0.27905128666427781</v>
      </c>
      <c r="CH70">
        <f t="shared" si="99"/>
        <v>7.7869620588988955E-2</v>
      </c>
      <c r="CT70" s="2">
        <v>0.46043075924155968</v>
      </c>
      <c r="CU70" s="3">
        <v>0.63585997519617277</v>
      </c>
      <c r="CV70">
        <f t="shared" si="100"/>
        <v>0.60659904394084185</v>
      </c>
      <c r="CW70">
        <f t="shared" si="101"/>
        <v>0.63740407854293613</v>
      </c>
      <c r="CY70">
        <f t="shared" si="102"/>
        <v>-3.0805034602094272E-2</v>
      </c>
      <c r="CZ70">
        <f t="shared" si="103"/>
        <v>9.4895015683622538E-4</v>
      </c>
      <c r="DL70" s="2">
        <v>-2.1945923563262575</v>
      </c>
      <c r="DM70" s="3">
        <v>-0.74971761918987279</v>
      </c>
      <c r="DN70">
        <f t="shared" si="104"/>
        <v>0.14038206577463463</v>
      </c>
      <c r="DO70">
        <f t="shared" si="105"/>
        <v>0.39409930455368508</v>
      </c>
      <c r="DQ70">
        <f t="shared" si="106"/>
        <v>-0.25371723877905045</v>
      </c>
      <c r="DR70">
        <f t="shared" si="107"/>
        <v>6.4372437253665704E-2</v>
      </c>
      <c r="ED70" s="2">
        <v>-0.13415921914857326</v>
      </c>
      <c r="EE70" s="3">
        <v>7.7916505156051918E-2</v>
      </c>
      <c r="EF70">
        <f t="shared" si="108"/>
        <v>0.50219018160456308</v>
      </c>
      <c r="EG70">
        <f t="shared" si="109"/>
        <v>0.53943027294236168</v>
      </c>
      <c r="EI70">
        <f t="shared" si="110"/>
        <v>-3.7240091337798598E-2</v>
      </c>
      <c r="EJ70">
        <f t="shared" si="111"/>
        <v>1.3868244028475822E-3</v>
      </c>
      <c r="EW70" s="2">
        <v>0.54779614206363625</v>
      </c>
      <c r="EX70" s="3">
        <v>0.1544130466256694</v>
      </c>
      <c r="EY70">
        <f t="shared" si="112"/>
        <v>0.62194023797294407</v>
      </c>
      <c r="EZ70">
        <f t="shared" si="113"/>
        <v>0.55286291923271369</v>
      </c>
      <c r="FB70">
        <f t="shared" si="114"/>
        <v>6.9077318740230376E-2</v>
      </c>
      <c r="FC70">
        <f t="shared" si="115"/>
        <v>4.771675964339383E-3</v>
      </c>
      <c r="FP70" s="2">
        <v>0.3605209425882005</v>
      </c>
      <c r="FQ70" s="3">
        <v>-0.13387933050790099</v>
      </c>
      <c r="FR70">
        <f t="shared" si="116"/>
        <v>0.58905507133429558</v>
      </c>
      <c r="FS70">
        <f t="shared" si="117"/>
        <v>0.50223932951424122</v>
      </c>
      <c r="FU70">
        <f t="shared" si="118"/>
        <v>8.681574182005436E-2</v>
      </c>
      <c r="FV70">
        <f t="shared" si="119"/>
        <v>7.5369730277663359E-3</v>
      </c>
      <c r="GI70" s="2"/>
      <c r="GJ70" s="3"/>
    </row>
    <row r="71" spans="2:192" x14ac:dyDescent="0.25">
      <c r="B71" s="2">
        <v>2.0174007799614539</v>
      </c>
      <c r="C71" s="3">
        <v>0.48580382279188322</v>
      </c>
      <c r="D71">
        <f t="shared" si="80"/>
        <v>0.88000000000000012</v>
      </c>
      <c r="E71">
        <f t="shared" si="81"/>
        <v>0.61105450534375361</v>
      </c>
      <c r="G71">
        <f t="shared" si="82"/>
        <v>0.26894549465624651</v>
      </c>
      <c r="H71">
        <f t="shared" si="83"/>
        <v>7.2331679095893123E-2</v>
      </c>
      <c r="N71" s="1">
        <v>0.78011348791304247</v>
      </c>
      <c r="O71">
        <v>0.59129856792890345</v>
      </c>
      <c r="V71" s="2">
        <v>2.0174007799614539</v>
      </c>
      <c r="W71" s="3">
        <v>0.48580382279188322</v>
      </c>
      <c r="X71">
        <f t="shared" si="84"/>
        <v>0.88000000000000012</v>
      </c>
      <c r="Y71">
        <f t="shared" si="85"/>
        <v>0.61105450534375361</v>
      </c>
      <c r="AA71">
        <f t="shared" si="86"/>
        <v>0.26894549465624651</v>
      </c>
      <c r="AB71">
        <f t="shared" si="87"/>
        <v>7.2331679095893123E-2</v>
      </c>
      <c r="AP71" s="2">
        <v>0.31315130855943868</v>
      </c>
      <c r="AQ71" s="3">
        <v>-0.2913692069101862</v>
      </c>
      <c r="AR71">
        <f t="shared" si="88"/>
        <v>0.58073705425028788</v>
      </c>
      <c r="AS71">
        <f t="shared" si="89"/>
        <v>0.47458440860695567</v>
      </c>
      <c r="AU71">
        <f t="shared" si="90"/>
        <v>0.10615264564333221</v>
      </c>
      <c r="AV71">
        <f t="shared" si="91"/>
        <v>1.1268384177078856E-2</v>
      </c>
      <c r="BI71" s="2">
        <v>0.31315130855943868</v>
      </c>
      <c r="BJ71" s="3">
        <v>-0.2913692069101862</v>
      </c>
      <c r="BK71">
        <f t="shared" si="92"/>
        <v>0.58073705425028788</v>
      </c>
      <c r="BL71">
        <f t="shared" si="93"/>
        <v>0.47458440860695567</v>
      </c>
      <c r="BM71" s="3"/>
      <c r="BN71">
        <f t="shared" si="94"/>
        <v>0.10615264564333221</v>
      </c>
      <c r="BO71">
        <f t="shared" si="95"/>
        <v>1.1268384177078856E-2</v>
      </c>
      <c r="CB71" s="2">
        <v>-0.41628595361034409</v>
      </c>
      <c r="CC71" s="2">
        <v>-0.62741971216724401</v>
      </c>
      <c r="CD71">
        <f t="shared" si="96"/>
        <v>0.45264926694004554</v>
      </c>
      <c r="CE71">
        <f t="shared" si="97"/>
        <v>0.41557458298490418</v>
      </c>
      <c r="CG71">
        <f t="shared" si="98"/>
        <v>3.7074683955141352E-2</v>
      </c>
      <c r="CH71">
        <f t="shared" si="99"/>
        <v>1.3745321903736157E-3</v>
      </c>
      <c r="CT71" s="2">
        <v>2.5299348394051591</v>
      </c>
      <c r="CU71" s="3">
        <v>0.7024198176224461</v>
      </c>
      <c r="CV71">
        <f t="shared" si="100"/>
        <v>0.97</v>
      </c>
      <c r="CW71">
        <f t="shared" si="101"/>
        <v>0.64909185949717441</v>
      </c>
      <c r="CY71">
        <f t="shared" si="102"/>
        <v>0.32090814050282557</v>
      </c>
      <c r="CZ71">
        <f t="shared" si="103"/>
        <v>0.10298203464098124</v>
      </c>
      <c r="DL71" s="2">
        <v>0.54979797889110649</v>
      </c>
      <c r="DM71" s="3">
        <v>0.46098015141813226</v>
      </c>
      <c r="DN71">
        <f t="shared" si="104"/>
        <v>0.62229175668892533</v>
      </c>
      <c r="DO71">
        <f t="shared" si="105"/>
        <v>0.60669551615567419</v>
      </c>
      <c r="DQ71">
        <f t="shared" si="106"/>
        <v>1.5596240533251149E-2</v>
      </c>
      <c r="DR71">
        <f t="shared" si="107"/>
        <v>2.4324271877102608E-4</v>
      </c>
      <c r="ED71" s="2">
        <v>2.0174007799614539</v>
      </c>
      <c r="EE71" s="3">
        <v>0.48580382279188322</v>
      </c>
      <c r="EF71">
        <f t="shared" si="108"/>
        <v>0.88000000000000012</v>
      </c>
      <c r="EG71">
        <f t="shared" si="109"/>
        <v>0.61105450534375361</v>
      </c>
      <c r="EI71">
        <f t="shared" si="110"/>
        <v>0.26894549465624651</v>
      </c>
      <c r="EJ71">
        <f t="shared" si="111"/>
        <v>7.2331679095893123E-2</v>
      </c>
      <c r="EW71" s="2">
        <v>-0.65361993529885654</v>
      </c>
      <c r="EX71" s="3">
        <v>-0.16897607382150523</v>
      </c>
      <c r="EY71">
        <f t="shared" si="112"/>
        <v>0.41097387394245644</v>
      </c>
      <c r="EZ71">
        <f t="shared" si="113"/>
        <v>0.49607640855313906</v>
      </c>
      <c r="FB71">
        <f t="shared" si="114"/>
        <v>-8.5102534610682623E-2</v>
      </c>
      <c r="FC71">
        <f t="shared" si="115"/>
        <v>7.2424413971624337E-3</v>
      </c>
      <c r="FP71" s="2">
        <v>-4.2448826303999147E-2</v>
      </c>
      <c r="FQ71" s="3">
        <v>0.55668910218182499</v>
      </c>
      <c r="FR71">
        <f t="shared" si="116"/>
        <v>0.51829435108155419</v>
      </c>
      <c r="FS71">
        <f t="shared" si="117"/>
        <v>0.62350182475120752</v>
      </c>
      <c r="FU71">
        <f t="shared" si="118"/>
        <v>-0.10520747366965333</v>
      </c>
      <c r="FV71">
        <f t="shared" si="119"/>
        <v>1.1068612515950798E-2</v>
      </c>
      <c r="GI71" s="2"/>
      <c r="GJ71" s="3"/>
    </row>
    <row r="72" spans="2:192" x14ac:dyDescent="0.25">
      <c r="B72" s="2">
        <v>2.5896929095493761</v>
      </c>
      <c r="C72" s="3">
        <v>0.52899178944600866</v>
      </c>
      <c r="D72">
        <f t="shared" si="80"/>
        <v>0.98049340275808594</v>
      </c>
      <c r="E72">
        <f t="shared" si="81"/>
        <v>0.61863822963924742</v>
      </c>
      <c r="G72">
        <f t="shared" si="82"/>
        <v>0.36185517311883852</v>
      </c>
      <c r="H72">
        <f t="shared" si="83"/>
        <v>0.13093916631286459</v>
      </c>
      <c r="N72" s="1">
        <v>0.47179058011274028</v>
      </c>
      <c r="O72">
        <v>0.53356324677571842</v>
      </c>
      <c r="V72" s="2">
        <v>2.5896929095493761</v>
      </c>
      <c r="W72" s="3">
        <v>0.52899178944600866</v>
      </c>
      <c r="X72">
        <f t="shared" si="84"/>
        <v>0.98049340275808594</v>
      </c>
      <c r="Y72">
        <f t="shared" si="85"/>
        <v>0.61863822963924742</v>
      </c>
      <c r="AA72">
        <f t="shared" si="86"/>
        <v>0.36185517311883852</v>
      </c>
      <c r="AB72">
        <f t="shared" si="87"/>
        <v>0.13093916631286459</v>
      </c>
      <c r="AP72" s="2">
        <v>0.6168405367295926</v>
      </c>
      <c r="AQ72" s="3">
        <v>0.15164740985761363</v>
      </c>
      <c r="AR72">
        <f t="shared" si="88"/>
        <v>0.63406430154577398</v>
      </c>
      <c r="AS72">
        <f t="shared" si="89"/>
        <v>0.55237727870885234</v>
      </c>
      <c r="AU72">
        <f t="shared" si="90"/>
        <v>8.1687022836921641E-2</v>
      </c>
      <c r="AV72">
        <f t="shared" si="91"/>
        <v>6.672769699959758E-3</v>
      </c>
      <c r="BI72" s="2">
        <v>0.6168405367295926</v>
      </c>
      <c r="BJ72" s="3">
        <v>0.15164740985761363</v>
      </c>
      <c r="BK72">
        <f t="shared" si="92"/>
        <v>0.63406430154577398</v>
      </c>
      <c r="BL72">
        <f t="shared" si="93"/>
        <v>0.55237727870885234</v>
      </c>
      <c r="BM72" s="3"/>
      <c r="BN72">
        <f t="shared" si="94"/>
        <v>8.1687022836921641E-2</v>
      </c>
      <c r="BO72">
        <f t="shared" si="95"/>
        <v>6.672769699959758E-3</v>
      </c>
      <c r="CB72" s="2">
        <v>0.46043075924155968</v>
      </c>
      <c r="CC72" s="2">
        <v>0.4109579603215574</v>
      </c>
      <c r="CD72">
        <f t="shared" si="96"/>
        <v>0.60659904394084185</v>
      </c>
      <c r="CE72">
        <f t="shared" si="97"/>
        <v>0.59791171512676677</v>
      </c>
      <c r="CG72">
        <f t="shared" si="98"/>
        <v>8.6873288140750793E-3</v>
      </c>
      <c r="CH72">
        <f t="shared" si="99"/>
        <v>7.5469681923859128E-5</v>
      </c>
      <c r="CT72" s="2">
        <v>1.8939150310756041</v>
      </c>
      <c r="CU72" s="3">
        <v>0.55207940889118767</v>
      </c>
      <c r="CV72">
        <f t="shared" si="100"/>
        <v>0.85831613881077673</v>
      </c>
      <c r="CW72">
        <f t="shared" si="101"/>
        <v>0.62269237143095868</v>
      </c>
      <c r="CY72">
        <f t="shared" si="102"/>
        <v>0.23562376737981805</v>
      </c>
      <c r="CZ72">
        <f t="shared" si="103"/>
        <v>5.5518559754258609E-2</v>
      </c>
      <c r="DL72" s="2">
        <v>6.3630857983299774E-2</v>
      </c>
      <c r="DM72" s="3">
        <v>3.2741048265409784E-3</v>
      </c>
      <c r="DN72">
        <f t="shared" si="104"/>
        <v>0.5369217406373219</v>
      </c>
      <c r="DO72">
        <f t="shared" si="105"/>
        <v>0.52632321028793561</v>
      </c>
      <c r="DQ72">
        <f t="shared" si="106"/>
        <v>1.0598530349386293E-2</v>
      </c>
      <c r="DR72">
        <f t="shared" si="107"/>
        <v>1.1232884556686232E-4</v>
      </c>
      <c r="ED72" s="2">
        <v>2.5896929095493761</v>
      </c>
      <c r="EE72" s="3">
        <v>0.52899178944600866</v>
      </c>
      <c r="EF72">
        <f t="shared" si="108"/>
        <v>0.98049340275808594</v>
      </c>
      <c r="EG72">
        <f t="shared" si="109"/>
        <v>0.61863822963924742</v>
      </c>
      <c r="EI72">
        <f t="shared" si="110"/>
        <v>0.36185517311883852</v>
      </c>
      <c r="EJ72">
        <f t="shared" si="111"/>
        <v>0.13093916631286459</v>
      </c>
      <c r="EW72" s="2">
        <v>0.95895376234927343</v>
      </c>
      <c r="EX72" s="3">
        <v>0.11611987524685614</v>
      </c>
      <c r="EY72">
        <f t="shared" si="112"/>
        <v>0.69413872926125175</v>
      </c>
      <c r="EZ72">
        <f t="shared" si="113"/>
        <v>0.54613871162037697</v>
      </c>
      <c r="FB72">
        <f t="shared" si="114"/>
        <v>0.14800001764087478</v>
      </c>
      <c r="FC72">
        <f t="shared" si="115"/>
        <v>2.1904005221699246E-2</v>
      </c>
      <c r="FP72" s="2">
        <v>-0.28788135798925818</v>
      </c>
      <c r="FQ72" s="3">
        <v>2.5285133165514305E-2</v>
      </c>
      <c r="FR72">
        <f t="shared" si="116"/>
        <v>0.4751968682027613</v>
      </c>
      <c r="FS72">
        <f t="shared" si="117"/>
        <v>0.53018830474167344</v>
      </c>
      <c r="FU72">
        <f t="shared" si="118"/>
        <v>-5.4991436538912142E-2</v>
      </c>
      <c r="FV72">
        <f t="shared" si="119"/>
        <v>3.0240580926132014E-3</v>
      </c>
      <c r="GI72" s="2"/>
      <c r="GJ72" s="3"/>
    </row>
    <row r="73" spans="2:192" x14ac:dyDescent="0.25">
      <c r="B73" s="2">
        <v>-0.41628595361034409</v>
      </c>
      <c r="C73" s="3">
        <v>-0.19886989356176432</v>
      </c>
      <c r="D73">
        <f t="shared" si="80"/>
        <v>0.45264926694004554</v>
      </c>
      <c r="E73">
        <f t="shared" si="81"/>
        <v>0.49082711101466237</v>
      </c>
      <c r="G73">
        <f t="shared" si="82"/>
        <v>-3.8177844074616829E-2</v>
      </c>
      <c r="H73">
        <f t="shared" si="83"/>
        <v>1.4575477781857554E-3</v>
      </c>
      <c r="N73" s="1">
        <v>0.17794765547607855</v>
      </c>
      <c r="O73">
        <v>0.46253406886073323</v>
      </c>
      <c r="V73" s="2">
        <v>-0.41628595361034409</v>
      </c>
      <c r="W73" s="3">
        <v>-0.19886989356176432</v>
      </c>
      <c r="X73">
        <f t="shared" si="84"/>
        <v>0.45264926694004554</v>
      </c>
      <c r="Y73">
        <f t="shared" si="85"/>
        <v>0.49082711101466237</v>
      </c>
      <c r="AA73">
        <f t="shared" si="86"/>
        <v>-3.8177844074616829E-2</v>
      </c>
      <c r="AB73">
        <f t="shared" si="87"/>
        <v>1.4575477781857554E-3</v>
      </c>
      <c r="AP73" s="2">
        <v>-1.3536392179217185</v>
      </c>
      <c r="AQ73" s="3">
        <v>-0.6419309949628681</v>
      </c>
      <c r="AR73">
        <f t="shared" si="88"/>
        <v>0.28805182754335767</v>
      </c>
      <c r="AS73">
        <f t="shared" si="89"/>
        <v>0.41302642949628787</v>
      </c>
      <c r="AU73">
        <f t="shared" si="90"/>
        <v>-0.1249746019529302</v>
      </c>
      <c r="AV73">
        <f t="shared" si="91"/>
        <v>1.5618651133293344E-2</v>
      </c>
      <c r="BI73" s="2">
        <v>-1.3536392179217185</v>
      </c>
      <c r="BJ73" s="3">
        <v>-0.6419309949628681</v>
      </c>
      <c r="BK73">
        <f t="shared" si="92"/>
        <v>0.28805182754335767</v>
      </c>
      <c r="BL73">
        <f t="shared" si="93"/>
        <v>0.41302642949628787</v>
      </c>
      <c r="BM73" s="3"/>
      <c r="BN73">
        <f t="shared" si="94"/>
        <v>-0.1249746019529302</v>
      </c>
      <c r="BO73">
        <f t="shared" si="95"/>
        <v>1.5618651133293344E-2</v>
      </c>
      <c r="CB73" s="2">
        <v>-0.28926794180312454</v>
      </c>
      <c r="CC73" s="2">
        <v>-0.39151802262256169</v>
      </c>
      <c r="CD73">
        <f t="shared" si="96"/>
        <v>0.47495338673855692</v>
      </c>
      <c r="CE73">
        <f t="shared" si="97"/>
        <v>0.45699846822301948</v>
      </c>
      <c r="CG73">
        <f t="shared" si="98"/>
        <v>1.7954918515537432E-2</v>
      </c>
      <c r="CH73">
        <f t="shared" si="99"/>
        <v>3.223790988995889E-4</v>
      </c>
      <c r="CT73" s="2">
        <v>0.22982339095090581</v>
      </c>
      <c r="CU73" s="3">
        <v>-0.29873541052154362</v>
      </c>
      <c r="CV73">
        <f t="shared" si="100"/>
        <v>0.56610483138317191</v>
      </c>
      <c r="CW73">
        <f t="shared" si="101"/>
        <v>0.47329091734953221</v>
      </c>
      <c r="CY73">
        <f t="shared" si="102"/>
        <v>9.2813914033639699E-2</v>
      </c>
      <c r="CZ73">
        <f t="shared" si="103"/>
        <v>8.6144226382438606E-3</v>
      </c>
      <c r="DL73" s="2">
        <v>0.46043075924155968</v>
      </c>
      <c r="DM73" s="3">
        <v>0.43181506381657087</v>
      </c>
      <c r="DN73">
        <f t="shared" si="104"/>
        <v>0.60659904394084185</v>
      </c>
      <c r="DO73">
        <f t="shared" si="105"/>
        <v>0.60157418258617545</v>
      </c>
      <c r="DQ73">
        <f t="shared" si="106"/>
        <v>5.0248613546663989E-3</v>
      </c>
      <c r="DR73">
        <f t="shared" si="107"/>
        <v>2.5249231633619839E-5</v>
      </c>
      <c r="ED73" s="2">
        <v>-0.41628595361034409</v>
      </c>
      <c r="EE73" s="3">
        <v>-0.19886989356176432</v>
      </c>
      <c r="EF73">
        <f t="shared" si="108"/>
        <v>0.45264926694004554</v>
      </c>
      <c r="EG73">
        <f t="shared" si="109"/>
        <v>0.49082711101466237</v>
      </c>
      <c r="EI73">
        <f t="shared" si="110"/>
        <v>-3.8177844074616829E-2</v>
      </c>
      <c r="EJ73">
        <f t="shared" si="111"/>
        <v>1.4575477781857554E-3</v>
      </c>
      <c r="EW73" s="2">
        <v>0.8658689078151367</v>
      </c>
      <c r="EX73" s="3">
        <v>0.21507674082377701</v>
      </c>
      <c r="EY73">
        <f t="shared" si="112"/>
        <v>0.67779320694188583</v>
      </c>
      <c r="EZ73">
        <f t="shared" si="113"/>
        <v>0.56351534784156665</v>
      </c>
      <c r="FB73">
        <f t="shared" si="114"/>
        <v>0.11427785910031918</v>
      </c>
      <c r="FC73">
        <f t="shared" si="115"/>
        <v>1.3059429080552402E-2</v>
      </c>
      <c r="FP73" s="2">
        <v>-0.4103521338835171</v>
      </c>
      <c r="FQ73" s="3">
        <v>-0.16453394249583358</v>
      </c>
      <c r="FR73">
        <f t="shared" si="116"/>
        <v>0.45369123432850372</v>
      </c>
      <c r="FS73">
        <f t="shared" si="117"/>
        <v>0.49685643831300397</v>
      </c>
      <c r="FU73">
        <f t="shared" si="118"/>
        <v>-4.3165203984500244E-2</v>
      </c>
      <c r="FV73">
        <f t="shared" si="119"/>
        <v>1.8632348350235157E-3</v>
      </c>
      <c r="GI73" s="2"/>
      <c r="GJ73" s="3"/>
    </row>
    <row r="74" spans="2:192" x14ac:dyDescent="0.25">
      <c r="B74" s="2">
        <v>-0.40608091969089505</v>
      </c>
      <c r="C74" s="3">
        <v>-0.17601991649973306</v>
      </c>
      <c r="D74">
        <f t="shared" si="80"/>
        <v>0.45444125136688984</v>
      </c>
      <c r="E74">
        <f t="shared" si="81"/>
        <v>0.49483952325866992</v>
      </c>
      <c r="G74">
        <f t="shared" si="82"/>
        <v>-4.039827189178008E-2</v>
      </c>
      <c r="H74">
        <f t="shared" si="83"/>
        <v>1.6320203718421884E-3</v>
      </c>
      <c r="N74" s="1">
        <v>0.60911817067030305</v>
      </c>
      <c r="O74">
        <v>0.58991089181870182</v>
      </c>
      <c r="V74" s="2">
        <v>-0.40608091969089505</v>
      </c>
      <c r="W74" s="3">
        <v>-0.17601991649973306</v>
      </c>
      <c r="X74">
        <f t="shared" si="84"/>
        <v>0.45444125136688984</v>
      </c>
      <c r="Y74">
        <f t="shared" si="85"/>
        <v>0.49483952325866992</v>
      </c>
      <c r="AA74">
        <f t="shared" si="86"/>
        <v>-4.039827189178008E-2</v>
      </c>
      <c r="AB74">
        <f t="shared" si="87"/>
        <v>1.6320203718421884E-3</v>
      </c>
      <c r="AP74" s="2">
        <v>0.8658689078151367</v>
      </c>
      <c r="AQ74" s="3">
        <v>0.13159436521021584</v>
      </c>
      <c r="AR74">
        <f t="shared" si="88"/>
        <v>0.67779320694188583</v>
      </c>
      <c r="AS74">
        <f t="shared" si="89"/>
        <v>0.54885600244435462</v>
      </c>
      <c r="AU74">
        <f t="shared" si="90"/>
        <v>0.12893720449753121</v>
      </c>
      <c r="AV74">
        <f t="shared" si="91"/>
        <v>1.6624802703638183E-2</v>
      </c>
      <c r="BI74" s="2">
        <v>0.8658689078151367</v>
      </c>
      <c r="BJ74" s="3">
        <v>0.13159436521021584</v>
      </c>
      <c r="BK74">
        <f t="shared" si="92"/>
        <v>0.67779320694188583</v>
      </c>
      <c r="BL74">
        <f t="shared" si="93"/>
        <v>0.54885600244435462</v>
      </c>
      <c r="BM74" s="3"/>
      <c r="BN74">
        <f t="shared" si="94"/>
        <v>0.12893720449753121</v>
      </c>
      <c r="BO74">
        <f t="shared" si="95"/>
        <v>1.6624802703638183E-2</v>
      </c>
      <c r="CB74" s="2">
        <v>0.8658689078151367</v>
      </c>
      <c r="CC74" s="2">
        <v>0.62936280323152083</v>
      </c>
      <c r="CD74">
        <f t="shared" si="96"/>
        <v>0.67779320694188583</v>
      </c>
      <c r="CE74">
        <f t="shared" si="97"/>
        <v>0.63626318757960509</v>
      </c>
      <c r="CG74">
        <f t="shared" si="98"/>
        <v>4.1530019362280735E-2</v>
      </c>
      <c r="CH74">
        <f t="shared" si="99"/>
        <v>1.7247425082314127E-3</v>
      </c>
      <c r="CT74" s="2">
        <v>0.30363556284869364</v>
      </c>
      <c r="CU74" s="3">
        <v>0.56681411058596953</v>
      </c>
      <c r="CV74">
        <f t="shared" si="100"/>
        <v>0.57906610751379861</v>
      </c>
      <c r="CW74">
        <f t="shared" si="101"/>
        <v>0.62527975685070947</v>
      </c>
      <c r="CY74">
        <f t="shared" si="102"/>
        <v>-4.6213649336910856E-2</v>
      </c>
      <c r="CZ74">
        <f t="shared" si="103"/>
        <v>2.1357013850349612E-3</v>
      </c>
      <c r="DL74" s="2">
        <v>0.44796960247270468</v>
      </c>
      <c r="DM74" s="3">
        <v>2.1922029955508165E-2</v>
      </c>
      <c r="DN74">
        <f t="shared" si="104"/>
        <v>0.60441088865919246</v>
      </c>
      <c r="DO74">
        <f t="shared" si="105"/>
        <v>0.52959775025397926</v>
      </c>
      <c r="DQ74">
        <f t="shared" si="106"/>
        <v>7.4813138405213198E-2</v>
      </c>
      <c r="DR74">
        <f t="shared" si="107"/>
        <v>5.5970056780375857E-3</v>
      </c>
      <c r="ED74" s="2">
        <v>-0.40608091969089505</v>
      </c>
      <c r="EE74" s="3">
        <v>-0.17601991649973306</v>
      </c>
      <c r="EF74">
        <f t="shared" si="108"/>
        <v>0.45444125136688984</v>
      </c>
      <c r="EG74">
        <f t="shared" si="109"/>
        <v>0.49483952325866992</v>
      </c>
      <c r="EI74">
        <f t="shared" si="110"/>
        <v>-4.039827189178008E-2</v>
      </c>
      <c r="EJ74">
        <f t="shared" si="111"/>
        <v>1.6320203718421884E-3</v>
      </c>
      <c r="EW74" s="2">
        <v>6.3630857983299774E-2</v>
      </c>
      <c r="EX74" s="3">
        <v>1.3463125723420143E-2</v>
      </c>
      <c r="EY74">
        <f t="shared" si="112"/>
        <v>0.5369217406373219</v>
      </c>
      <c r="EZ74">
        <f t="shared" si="113"/>
        <v>0.5281123828586608</v>
      </c>
      <c r="FB74">
        <f t="shared" si="114"/>
        <v>8.8093577786610977E-3</v>
      </c>
      <c r="FC74">
        <f t="shared" si="115"/>
        <v>7.7604784472456786E-5</v>
      </c>
      <c r="FP74" s="2">
        <v>-0.13415921914857326</v>
      </c>
      <c r="FQ74" s="3">
        <v>0.16855345453555262</v>
      </c>
      <c r="FR74">
        <f t="shared" si="116"/>
        <v>0.50219018160456308</v>
      </c>
      <c r="FS74">
        <f t="shared" si="117"/>
        <v>0.55534594780113855</v>
      </c>
      <c r="FU74">
        <f t="shared" si="118"/>
        <v>-5.3155766196575471E-2</v>
      </c>
      <c r="FV74">
        <f t="shared" si="119"/>
        <v>2.8255354799449958E-3</v>
      </c>
      <c r="GI74" s="2"/>
      <c r="GJ74" s="3"/>
    </row>
    <row r="75" spans="2:192" x14ac:dyDescent="0.25">
      <c r="B75" s="2">
        <v>-0.73779592393260496</v>
      </c>
      <c r="C75" s="3">
        <v>-0.23380736838642452</v>
      </c>
      <c r="D75">
        <f t="shared" si="80"/>
        <v>0.39619273142626921</v>
      </c>
      <c r="E75">
        <f t="shared" si="81"/>
        <v>0.48469215729542608</v>
      </c>
      <c r="G75">
        <f t="shared" si="82"/>
        <v>-8.8499425869156878E-2</v>
      </c>
      <c r="H75">
        <f t="shared" si="83"/>
        <v>7.8321483791703936E-3</v>
      </c>
      <c r="N75" s="1">
        <v>0.67779320694188583</v>
      </c>
      <c r="O75">
        <v>0.54208786112215968</v>
      </c>
      <c r="V75" s="2">
        <v>-0.73779592393260496</v>
      </c>
      <c r="W75" s="3">
        <v>-0.23380736838642452</v>
      </c>
      <c r="X75">
        <f t="shared" si="84"/>
        <v>0.39619273142626921</v>
      </c>
      <c r="Y75">
        <f t="shared" si="85"/>
        <v>0.48469215729542608</v>
      </c>
      <c r="AA75">
        <f t="shared" si="86"/>
        <v>-8.8499425869156878E-2</v>
      </c>
      <c r="AB75">
        <f t="shared" si="87"/>
        <v>7.8321483791703936E-3</v>
      </c>
      <c r="AP75" s="2">
        <v>-0.82691964288274822</v>
      </c>
      <c r="AQ75" s="3">
        <v>0.13020775751504982</v>
      </c>
      <c r="AR75">
        <f t="shared" si="88"/>
        <v>0.38054277693501282</v>
      </c>
      <c r="AS75">
        <f t="shared" si="89"/>
        <v>0.54861251678663969</v>
      </c>
      <c r="AU75">
        <f t="shared" si="90"/>
        <v>-0.16806973985162688</v>
      </c>
      <c r="AV75">
        <f t="shared" si="91"/>
        <v>2.8247437453793534E-2</v>
      </c>
      <c r="BI75" s="2">
        <v>-0.82691964288274822</v>
      </c>
      <c r="BJ75" s="3">
        <v>0.13020775751504982</v>
      </c>
      <c r="BK75">
        <f t="shared" si="92"/>
        <v>0.38054277693501282</v>
      </c>
      <c r="BL75">
        <f t="shared" si="93"/>
        <v>0.54861251678663969</v>
      </c>
      <c r="BM75" s="3"/>
      <c r="BN75">
        <f t="shared" si="94"/>
        <v>-0.16806973985162688</v>
      </c>
      <c r="BO75">
        <f t="shared" si="95"/>
        <v>2.8247437453793534E-2</v>
      </c>
      <c r="CB75" s="2">
        <v>-0.97208523832313398</v>
      </c>
      <c r="CC75" s="2">
        <v>0.14476120715958013</v>
      </c>
      <c r="CD75">
        <f t="shared" si="96"/>
        <v>0.35505197617961504</v>
      </c>
      <c r="CE75">
        <f t="shared" si="97"/>
        <v>0.55116807469322915</v>
      </c>
      <c r="CG75">
        <f t="shared" si="98"/>
        <v>-0.19611609851361411</v>
      </c>
      <c r="CH75">
        <f t="shared" si="99"/>
        <v>3.8461524096201592E-2</v>
      </c>
      <c r="CT75" s="2">
        <v>-0.66895210030599583</v>
      </c>
      <c r="CU75" s="3">
        <v>-0.1128941573491401</v>
      </c>
      <c r="CV75">
        <f t="shared" si="100"/>
        <v>0.40828157510842333</v>
      </c>
      <c r="CW75">
        <f t="shared" si="101"/>
        <v>0.5059242857615166</v>
      </c>
      <c r="CY75">
        <f t="shared" si="102"/>
        <v>-9.7642710653093268E-2</v>
      </c>
      <c r="CZ75">
        <f t="shared" si="103"/>
        <v>9.5340989436836932E-3</v>
      </c>
      <c r="DL75" s="2">
        <v>0.53020988987543305</v>
      </c>
      <c r="DM75" s="3">
        <v>-0.32147459435003811</v>
      </c>
      <c r="DN75">
        <f t="shared" si="104"/>
        <v>0.61885212574357107</v>
      </c>
      <c r="DO75">
        <f t="shared" si="105"/>
        <v>0.46929796018530834</v>
      </c>
      <c r="DQ75">
        <f t="shared" si="106"/>
        <v>0.14955416555826273</v>
      </c>
      <c r="DR75">
        <f t="shared" si="107"/>
        <v>2.2366448435828259E-2</v>
      </c>
      <c r="ED75" s="2">
        <v>-0.73779592393260496</v>
      </c>
      <c r="EE75" s="3">
        <v>-0.23380736838642452</v>
      </c>
      <c r="EF75">
        <f t="shared" si="108"/>
        <v>0.39619273142626921</v>
      </c>
      <c r="EG75">
        <f t="shared" si="109"/>
        <v>0.48469215729542608</v>
      </c>
      <c r="EI75">
        <f t="shared" si="110"/>
        <v>-8.8499425869156878E-2</v>
      </c>
      <c r="EJ75">
        <f t="shared" si="111"/>
        <v>7.8321483791703936E-3</v>
      </c>
      <c r="EW75" s="2">
        <v>0.3605209425882005</v>
      </c>
      <c r="EX75" s="3">
        <v>0.14180197522706323</v>
      </c>
      <c r="EY75">
        <f t="shared" si="112"/>
        <v>0.58905507133429558</v>
      </c>
      <c r="EZ75">
        <f t="shared" si="113"/>
        <v>0.55064843922897222</v>
      </c>
      <c r="FB75">
        <f t="shared" si="114"/>
        <v>3.8406632105323357E-2</v>
      </c>
      <c r="FC75">
        <f t="shared" si="115"/>
        <v>1.475069389673655E-3</v>
      </c>
      <c r="FP75" s="2">
        <v>-0.33689356254479552</v>
      </c>
      <c r="FQ75" s="3">
        <v>0.51950593853581595</v>
      </c>
      <c r="FR75">
        <f t="shared" si="116"/>
        <v>0.46659041887764507</v>
      </c>
      <c r="FS75">
        <f t="shared" si="117"/>
        <v>0.61697253237252536</v>
      </c>
      <c r="FU75">
        <f t="shared" si="118"/>
        <v>-0.15038211349488029</v>
      </c>
      <c r="FV75">
        <f t="shared" si="119"/>
        <v>2.2614780059187056E-2</v>
      </c>
      <c r="GI75" s="2"/>
      <c r="GJ75" s="3"/>
    </row>
    <row r="76" spans="2:192" x14ac:dyDescent="0.25">
      <c r="B76" s="2">
        <v>0.80151733565751904</v>
      </c>
      <c r="C76" s="3">
        <v>0.12259074822568707</v>
      </c>
      <c r="D76">
        <f t="shared" si="80"/>
        <v>0.6664931940208485</v>
      </c>
      <c r="E76">
        <f t="shared" si="81"/>
        <v>0.54727498453212631</v>
      </c>
      <c r="G76">
        <f t="shared" si="82"/>
        <v>0.11921820948872219</v>
      </c>
      <c r="H76">
        <f t="shared" si="83"/>
        <v>1.421298147369685E-2</v>
      </c>
      <c r="N76" s="1">
        <v>0.63130749134606889</v>
      </c>
      <c r="O76">
        <v>0.58801224840469601</v>
      </c>
      <c r="V76" s="2">
        <v>0.80151733565751904</v>
      </c>
      <c r="W76" s="3">
        <v>0.12259074822568707</v>
      </c>
      <c r="X76">
        <f t="shared" si="84"/>
        <v>0.6664931940208485</v>
      </c>
      <c r="Y76">
        <f t="shared" si="85"/>
        <v>0.54727498453212631</v>
      </c>
      <c r="AA76">
        <f t="shared" si="86"/>
        <v>0.11921820948872219</v>
      </c>
      <c r="AB76">
        <f t="shared" si="87"/>
        <v>1.421298147369685E-2</v>
      </c>
      <c r="AP76" s="2">
        <v>-1.7569629102755477</v>
      </c>
      <c r="AQ76" s="3">
        <v>0.11308059271506318</v>
      </c>
      <c r="AR76">
        <f t="shared" si="88"/>
        <v>0.21722895900805878</v>
      </c>
      <c r="AS76">
        <f t="shared" si="89"/>
        <v>0.54560501942408035</v>
      </c>
      <c r="AU76">
        <f t="shared" si="90"/>
        <v>-0.32837606041602158</v>
      </c>
      <c r="AV76">
        <f t="shared" si="91"/>
        <v>0.10783083705434665</v>
      </c>
      <c r="BI76" s="2">
        <v>-1.7569629102755477</v>
      </c>
      <c r="BJ76" s="3">
        <v>0.11308059271506318</v>
      </c>
      <c r="BK76">
        <f t="shared" si="92"/>
        <v>0.21722895900805878</v>
      </c>
      <c r="BL76">
        <f t="shared" si="93"/>
        <v>0.54560501942408035</v>
      </c>
      <c r="BM76" s="3"/>
      <c r="BN76">
        <f t="shared" si="94"/>
        <v>-0.32837606041602158</v>
      </c>
      <c r="BO76">
        <f t="shared" si="95"/>
        <v>0.10783083705434665</v>
      </c>
      <c r="CB76" s="2">
        <v>-0.73779592393260496</v>
      </c>
      <c r="CC76" s="2">
        <v>-0.25874756828910495</v>
      </c>
      <c r="CD76">
        <f t="shared" si="96"/>
        <v>0.39619273142626921</v>
      </c>
      <c r="CE76">
        <f t="shared" si="97"/>
        <v>0.48031270592066772</v>
      </c>
      <c r="CG76">
        <f t="shared" si="98"/>
        <v>-8.4119974494398508E-2</v>
      </c>
      <c r="CH76">
        <f t="shared" si="99"/>
        <v>7.0761701089382557E-3</v>
      </c>
      <c r="CT76" s="2">
        <v>-2.2761571756279251</v>
      </c>
      <c r="CU76" s="3">
        <v>-7.641415001109203E-2</v>
      </c>
      <c r="CV76">
        <f t="shared" si="100"/>
        <v>0.12605943959615651</v>
      </c>
      <c r="CW76">
        <f t="shared" si="101"/>
        <v>0.51233010523815359</v>
      </c>
      <c r="CY76">
        <f t="shared" si="102"/>
        <v>-0.38627066564199708</v>
      </c>
      <c r="CZ76">
        <f t="shared" si="103"/>
        <v>0.14920502713551151</v>
      </c>
      <c r="DL76" s="2">
        <v>0.95895376234927343</v>
      </c>
      <c r="DM76" s="3">
        <v>0.10454898170604937</v>
      </c>
      <c r="DN76">
        <f t="shared" si="104"/>
        <v>0.69413872926125175</v>
      </c>
      <c r="DO76">
        <f t="shared" si="105"/>
        <v>0.54410688485787284</v>
      </c>
      <c r="DQ76">
        <f t="shared" si="106"/>
        <v>0.15003184440337891</v>
      </c>
      <c r="DR76">
        <f t="shared" si="107"/>
        <v>2.2509554335079701E-2</v>
      </c>
      <c r="ED76" s="2">
        <v>0.80151733565751904</v>
      </c>
      <c r="EE76" s="3">
        <v>0.12259074822568707</v>
      </c>
      <c r="EF76">
        <f t="shared" si="108"/>
        <v>0.6664931940208485</v>
      </c>
      <c r="EG76">
        <f t="shared" si="109"/>
        <v>0.54727498453212631</v>
      </c>
      <c r="EI76">
        <f t="shared" si="110"/>
        <v>0.11921820948872219</v>
      </c>
      <c r="EJ76">
        <f t="shared" si="111"/>
        <v>1.421298147369685E-2</v>
      </c>
      <c r="EW76" s="2">
        <v>0.60114099092102979</v>
      </c>
      <c r="EX76" s="3">
        <v>0.31756982926134814</v>
      </c>
      <c r="EY76">
        <f t="shared" si="112"/>
        <v>0.63130749134606889</v>
      </c>
      <c r="EZ76">
        <f t="shared" si="113"/>
        <v>0.58151293802980386</v>
      </c>
      <c r="FB76">
        <f t="shared" si="114"/>
        <v>4.9794553316265033E-2</v>
      </c>
      <c r="FC76">
        <f t="shared" si="115"/>
        <v>2.4794975399663609E-3</v>
      </c>
      <c r="FP76" s="2">
        <v>0.64559669293456878</v>
      </c>
      <c r="FQ76" s="3">
        <v>0.34901095860685838</v>
      </c>
      <c r="FR76">
        <f t="shared" si="116"/>
        <v>0.63911382754460588</v>
      </c>
      <c r="FS76">
        <f t="shared" si="117"/>
        <v>0.58703394017387056</v>
      </c>
      <c r="FU76">
        <f t="shared" si="118"/>
        <v>5.2079887370735323E-2</v>
      </c>
      <c r="FV76">
        <f t="shared" si="119"/>
        <v>2.7123146685484765E-3</v>
      </c>
      <c r="GI76" s="2"/>
      <c r="GJ76" s="3"/>
    </row>
    <row r="77" spans="2:192" x14ac:dyDescent="0.25">
      <c r="B77" s="2">
        <v>5.7484457509883187E-2</v>
      </c>
      <c r="C77" s="3">
        <v>-0.20308675363072229</v>
      </c>
      <c r="D77">
        <f t="shared" si="80"/>
        <v>0.53584244447657914</v>
      </c>
      <c r="E77">
        <f t="shared" si="81"/>
        <v>0.49008663845637396</v>
      </c>
      <c r="G77">
        <f t="shared" si="82"/>
        <v>4.5755806020205181E-2</v>
      </c>
      <c r="H77">
        <f t="shared" si="83"/>
        <v>2.0935937845586445E-3</v>
      </c>
      <c r="N77" s="1">
        <v>0.67510701958419217</v>
      </c>
      <c r="O77">
        <v>0.5235469363543328</v>
      </c>
      <c r="V77" s="2">
        <v>5.7484457509883187E-2</v>
      </c>
      <c r="W77" s="3">
        <v>-0.20308675363072229</v>
      </c>
      <c r="X77">
        <f t="shared" si="84"/>
        <v>0.53584244447657914</v>
      </c>
      <c r="Y77">
        <f t="shared" si="85"/>
        <v>0.49008663845637396</v>
      </c>
      <c r="AA77">
        <f t="shared" si="86"/>
        <v>4.5755806020205181E-2</v>
      </c>
      <c r="AB77">
        <f t="shared" si="87"/>
        <v>2.0935937845586445E-3</v>
      </c>
      <c r="AP77" s="2">
        <v>-1.6296256793771011</v>
      </c>
      <c r="AQ77" s="3">
        <v>-5.3404302333450344E-3</v>
      </c>
      <c r="AR77">
        <f t="shared" si="88"/>
        <v>0.23958913306809887</v>
      </c>
      <c r="AS77">
        <f t="shared" si="89"/>
        <v>0.52481051441708704</v>
      </c>
      <c r="AU77">
        <f t="shared" si="90"/>
        <v>-0.28522138134898817</v>
      </c>
      <c r="AV77">
        <f t="shared" si="91"/>
        <v>8.135123637862493E-2</v>
      </c>
      <c r="BI77" s="2">
        <v>-1.6296256793771011</v>
      </c>
      <c r="BJ77" s="3">
        <v>-5.3404302333450344E-3</v>
      </c>
      <c r="BK77">
        <f t="shared" si="92"/>
        <v>0.23958913306809887</v>
      </c>
      <c r="BL77">
        <f t="shared" si="93"/>
        <v>0.52481051441708704</v>
      </c>
      <c r="BM77" s="3"/>
      <c r="BN77">
        <f t="shared" si="94"/>
        <v>-0.28522138134898817</v>
      </c>
      <c r="BO77">
        <f t="shared" si="95"/>
        <v>8.135123637862493E-2</v>
      </c>
      <c r="CB77" s="2">
        <v>8.7324604558639538E-2</v>
      </c>
      <c r="CC77" s="2">
        <v>9.7427050667445322E-2</v>
      </c>
      <c r="CD77">
        <f t="shared" si="96"/>
        <v>0.54108231719314159</v>
      </c>
      <c r="CE77">
        <f t="shared" si="97"/>
        <v>0.54285628739675962</v>
      </c>
      <c r="CG77">
        <f t="shared" si="98"/>
        <v>-1.7739702036180249E-3</v>
      </c>
      <c r="CH77">
        <f t="shared" si="99"/>
        <v>3.1469702833245767E-6</v>
      </c>
      <c r="CT77" s="2">
        <v>1.1850697029235622</v>
      </c>
      <c r="CU77" s="3">
        <v>0.25007070359495792</v>
      </c>
      <c r="CV77">
        <f t="shared" si="100"/>
        <v>0.73384425570718981</v>
      </c>
      <c r="CW77">
        <f t="shared" si="101"/>
        <v>0.56966022073611078</v>
      </c>
      <c r="CY77">
        <f t="shared" si="102"/>
        <v>0.16418403497107903</v>
      </c>
      <c r="CZ77">
        <f t="shared" si="103"/>
        <v>2.6956397339384503E-2</v>
      </c>
      <c r="DL77" s="2">
        <v>0.74817362561585732</v>
      </c>
      <c r="DM77" s="3">
        <v>0.53146602544154886</v>
      </c>
      <c r="DN77">
        <f t="shared" si="104"/>
        <v>0.65712614062158681</v>
      </c>
      <c r="DO77">
        <f t="shared" si="105"/>
        <v>0.61907270074510978</v>
      </c>
      <c r="DQ77">
        <f t="shared" si="106"/>
        <v>3.8053439876477024E-2</v>
      </c>
      <c r="DR77">
        <f t="shared" si="107"/>
        <v>1.4480642864326517E-3</v>
      </c>
      <c r="ED77" s="2">
        <v>5.7484457509883187E-2</v>
      </c>
      <c r="EE77" s="3">
        <v>-0.20308675363072229</v>
      </c>
      <c r="EF77">
        <f t="shared" si="108"/>
        <v>0.53584244447657914</v>
      </c>
      <c r="EG77">
        <f t="shared" si="109"/>
        <v>0.49008663845637396</v>
      </c>
      <c r="EI77">
        <f t="shared" si="110"/>
        <v>4.5755806020205181E-2</v>
      </c>
      <c r="EJ77">
        <f t="shared" si="111"/>
        <v>2.0935937845586445E-3</v>
      </c>
      <c r="EW77" s="2">
        <v>-1.7569629102755477</v>
      </c>
      <c r="EX77" s="3">
        <v>2.03735853097235E-2</v>
      </c>
      <c r="EY77">
        <f t="shared" si="112"/>
        <v>0.21722895900805878</v>
      </c>
      <c r="EZ77">
        <f t="shared" si="113"/>
        <v>0.52932584633744373</v>
      </c>
      <c r="FB77">
        <f t="shared" si="114"/>
        <v>-0.31209688732938495</v>
      </c>
      <c r="FC77">
        <f t="shared" si="115"/>
        <v>9.740446708069081E-2</v>
      </c>
      <c r="FP77" s="2">
        <v>-0.56326342369319049</v>
      </c>
      <c r="FQ77" s="3">
        <v>1.8293916776460719E-2</v>
      </c>
      <c r="FR77">
        <f t="shared" si="116"/>
        <v>0.4268403044648228</v>
      </c>
      <c r="FS77">
        <f t="shared" si="117"/>
        <v>0.52896066052287205</v>
      </c>
      <c r="FU77">
        <f t="shared" si="118"/>
        <v>-0.10212035605804926</v>
      </c>
      <c r="FV77">
        <f t="shared" si="119"/>
        <v>1.0428567121422757E-2</v>
      </c>
      <c r="GI77" s="2"/>
      <c r="GJ77" s="3"/>
    </row>
    <row r="78" spans="2:192" x14ac:dyDescent="0.25">
      <c r="B78" s="2">
        <v>0.78173924464945044</v>
      </c>
      <c r="C78" s="3">
        <v>9.8612173688128968E-2</v>
      </c>
      <c r="D78">
        <f t="shared" si="80"/>
        <v>0.66302019908923715</v>
      </c>
      <c r="E78">
        <f t="shared" si="81"/>
        <v>0.54306439273121743</v>
      </c>
      <c r="G78">
        <f t="shared" si="82"/>
        <v>0.11995580635801972</v>
      </c>
      <c r="H78">
        <f t="shared" si="83"/>
        <v>1.4389395479002726E-2</v>
      </c>
      <c r="N78" s="1">
        <v>0.60650455620570343</v>
      </c>
      <c r="O78">
        <v>0.4970915664498724</v>
      </c>
      <c r="V78" s="2">
        <v>0.78173924464945044</v>
      </c>
      <c r="W78" s="3">
        <v>9.8612173688128968E-2</v>
      </c>
      <c r="X78">
        <f t="shared" si="84"/>
        <v>0.66302019908923715</v>
      </c>
      <c r="Y78">
        <f t="shared" si="85"/>
        <v>0.54306439273121743</v>
      </c>
      <c r="AA78">
        <f t="shared" si="86"/>
        <v>0.11995580635801972</v>
      </c>
      <c r="AB78">
        <f t="shared" si="87"/>
        <v>1.4389395479002726E-2</v>
      </c>
      <c r="AP78" s="2">
        <v>0.36279796403779041</v>
      </c>
      <c r="AQ78" s="3">
        <v>0.16497002989404566</v>
      </c>
      <c r="AR78">
        <f t="shared" si="88"/>
        <v>0.58945491194329924</v>
      </c>
      <c r="AS78">
        <f t="shared" si="89"/>
        <v>0.55471670529170292</v>
      </c>
      <c r="AU78">
        <f t="shared" si="90"/>
        <v>3.4738206651596326E-2</v>
      </c>
      <c r="AV78">
        <f t="shared" si="91"/>
        <v>1.2067430013690112E-3</v>
      </c>
      <c r="BI78" s="2">
        <v>0.36279796403779041</v>
      </c>
      <c r="BJ78" s="3">
        <v>0.16497002989404566</v>
      </c>
      <c r="BK78">
        <f t="shared" si="92"/>
        <v>0.58945491194329924</v>
      </c>
      <c r="BL78">
        <f t="shared" si="93"/>
        <v>0.55471670529170292</v>
      </c>
      <c r="BM78" s="3"/>
      <c r="BN78">
        <f t="shared" si="94"/>
        <v>3.4738206651596326E-2</v>
      </c>
      <c r="BO78">
        <f t="shared" si="95"/>
        <v>1.2067430013690112E-3</v>
      </c>
      <c r="CB78" s="2">
        <v>0.80151733565751904</v>
      </c>
      <c r="CC78" s="2">
        <v>0.18370806013961002</v>
      </c>
      <c r="CD78">
        <f t="shared" si="96"/>
        <v>0.6664931940208485</v>
      </c>
      <c r="CE78">
        <f t="shared" si="97"/>
        <v>0.55800706754378659</v>
      </c>
      <c r="CG78">
        <f t="shared" si="98"/>
        <v>0.10848612647706191</v>
      </c>
      <c r="CH78">
        <f t="shared" si="99"/>
        <v>1.1769239637997073E-2</v>
      </c>
      <c r="CT78" s="2">
        <v>-1.6296256793771011</v>
      </c>
      <c r="CU78" s="3">
        <v>-0.18737175431355982</v>
      </c>
      <c r="CV78">
        <f t="shared" si="100"/>
        <v>0.23958913306809887</v>
      </c>
      <c r="CW78">
        <f t="shared" si="101"/>
        <v>0.49284616226261568</v>
      </c>
      <c r="CY78">
        <f t="shared" si="102"/>
        <v>-0.25325702919451681</v>
      </c>
      <c r="CZ78">
        <f t="shared" si="103"/>
        <v>6.4139122836432347E-2</v>
      </c>
      <c r="DL78" s="2">
        <v>0.15852631555357027</v>
      </c>
      <c r="DM78" s="3">
        <v>5.9207388159591777E-2</v>
      </c>
      <c r="DN78">
        <f t="shared" si="104"/>
        <v>0.55358520138487521</v>
      </c>
      <c r="DO78">
        <f t="shared" si="105"/>
        <v>0.53614498780148923</v>
      </c>
      <c r="DQ78">
        <f t="shared" si="106"/>
        <v>1.7440213583385988E-2</v>
      </c>
      <c r="DR78">
        <f t="shared" si="107"/>
        <v>3.0416104983412115E-4</v>
      </c>
      <c r="ED78" s="2">
        <v>0.78173924464945044</v>
      </c>
      <c r="EE78" s="3">
        <v>9.8612173688128968E-2</v>
      </c>
      <c r="EF78">
        <f t="shared" si="108"/>
        <v>0.66302019908923715</v>
      </c>
      <c r="EG78">
        <f t="shared" si="109"/>
        <v>0.54306439273121743</v>
      </c>
      <c r="EI78">
        <f t="shared" si="110"/>
        <v>0.11995580635801972</v>
      </c>
      <c r="EJ78">
        <f t="shared" si="111"/>
        <v>1.4389395479002726E-2</v>
      </c>
      <c r="EW78" s="2">
        <v>0.36279796403779041</v>
      </c>
      <c r="EX78" s="3">
        <v>9.6377494751353807E-2</v>
      </c>
      <c r="EY78">
        <f t="shared" si="112"/>
        <v>0.58945491194329924</v>
      </c>
      <c r="EZ78">
        <f t="shared" si="113"/>
        <v>0.54267198738643296</v>
      </c>
      <c r="FB78">
        <f t="shared" si="114"/>
        <v>4.6782924556866279E-2</v>
      </c>
      <c r="FC78">
        <f t="shared" si="115"/>
        <v>2.1886420300934418E-3</v>
      </c>
      <c r="FP78" s="2">
        <v>-2.5027872371871138E-2</v>
      </c>
      <c r="FQ78" s="3">
        <v>-0.15136251957313887</v>
      </c>
      <c r="FR78">
        <f t="shared" si="116"/>
        <v>0.52135343725349226</v>
      </c>
      <c r="FS78">
        <f t="shared" si="117"/>
        <v>0.49916931497202865</v>
      </c>
      <c r="FU78">
        <f t="shared" si="118"/>
        <v>2.2184122281463603E-2</v>
      </c>
      <c r="FV78">
        <f t="shared" si="119"/>
        <v>4.9213528139892986E-4</v>
      </c>
      <c r="GI78" s="2"/>
      <c r="GJ78" s="3"/>
    </row>
    <row r="79" spans="2:192" x14ac:dyDescent="0.25">
      <c r="B79" s="2">
        <v>-0.2035801442946033</v>
      </c>
      <c r="C79" s="3">
        <v>6.4487723400063715E-2</v>
      </c>
      <c r="D79">
        <f t="shared" si="80"/>
        <v>0.49</v>
      </c>
      <c r="E79">
        <f t="shared" si="81"/>
        <v>0.53707220456471916</v>
      </c>
      <c r="G79">
        <f t="shared" si="82"/>
        <v>-4.7072204564719167E-2</v>
      </c>
      <c r="H79">
        <f t="shared" si="83"/>
        <v>2.215792442582768E-3</v>
      </c>
      <c r="N79" s="1">
        <v>0.58945491194329924</v>
      </c>
      <c r="O79">
        <v>0.5573851587370261</v>
      </c>
      <c r="V79" s="2">
        <v>-0.2035801442946033</v>
      </c>
      <c r="W79" s="3">
        <v>6.4487723400063715E-2</v>
      </c>
      <c r="X79">
        <f t="shared" si="84"/>
        <v>0.49</v>
      </c>
      <c r="Y79">
        <f t="shared" si="85"/>
        <v>0.53707220456471916</v>
      </c>
      <c r="AA79">
        <f t="shared" si="86"/>
        <v>-4.7072204564719167E-2</v>
      </c>
      <c r="AB79">
        <f t="shared" si="87"/>
        <v>2.215792442582768E-3</v>
      </c>
      <c r="AP79" s="2">
        <v>-0.18920138752617713</v>
      </c>
      <c r="AQ79" s="3">
        <v>-0.38213276080888542</v>
      </c>
      <c r="AR79">
        <f t="shared" si="88"/>
        <v>0.49252488217185592</v>
      </c>
      <c r="AS79">
        <f t="shared" si="89"/>
        <v>0.45864650223689096</v>
      </c>
      <c r="AU79">
        <f t="shared" si="90"/>
        <v>3.3878379934964953E-2</v>
      </c>
      <c r="AV79">
        <f t="shared" si="91"/>
        <v>1.1477446270178359E-3</v>
      </c>
      <c r="BI79" s="2">
        <v>-0.18920138752617713</v>
      </c>
      <c r="BJ79" s="3">
        <v>-0.38213276080888542</v>
      </c>
      <c r="BK79">
        <f t="shared" si="92"/>
        <v>0.49252488217185592</v>
      </c>
      <c r="BL79">
        <f t="shared" si="93"/>
        <v>0.45864650223689096</v>
      </c>
      <c r="BM79" s="3"/>
      <c r="BN79">
        <f t="shared" si="94"/>
        <v>3.3878379934964953E-2</v>
      </c>
      <c r="BO79">
        <f t="shared" si="95"/>
        <v>1.1477446270178359E-3</v>
      </c>
      <c r="CB79" s="2">
        <v>-4.2448826303999147E-2</v>
      </c>
      <c r="CC79" s="2">
        <v>0.79411802418072153</v>
      </c>
      <c r="CD79">
        <f t="shared" si="96"/>
        <v>0.51829435108155419</v>
      </c>
      <c r="CE79">
        <f t="shared" si="97"/>
        <v>0.6651938890856125</v>
      </c>
      <c r="CG79">
        <f t="shared" si="98"/>
        <v>-0.14689953800405831</v>
      </c>
      <c r="CH79">
        <f t="shared" si="99"/>
        <v>2.1579474265805771E-2</v>
      </c>
      <c r="CT79" s="2">
        <v>0.80151733565751904</v>
      </c>
      <c r="CU79" s="3">
        <v>1.0415019043590759E-2</v>
      </c>
      <c r="CV79">
        <f t="shared" si="100"/>
        <v>0.6664931940208485</v>
      </c>
      <c r="CW79">
        <f t="shared" si="101"/>
        <v>0.52757714115885568</v>
      </c>
      <c r="CY79">
        <f t="shared" si="102"/>
        <v>0.13891605286199282</v>
      </c>
      <c r="CZ79">
        <f t="shared" si="103"/>
        <v>1.9297669742755985E-2</v>
      </c>
      <c r="DL79" s="2">
        <v>-0.82691964288274822</v>
      </c>
      <c r="DM79" s="3">
        <v>0.19962993785455821</v>
      </c>
      <c r="DN79">
        <f t="shared" si="104"/>
        <v>0.38054277693501282</v>
      </c>
      <c r="DO79">
        <f t="shared" si="105"/>
        <v>0.56080291880077549</v>
      </c>
      <c r="DQ79">
        <f t="shared" si="106"/>
        <v>-0.18026014186576267</v>
      </c>
      <c r="DR79">
        <f t="shared" si="107"/>
        <v>3.2493718745464882E-2</v>
      </c>
      <c r="ED79" s="2">
        <v>-0.2035801442946033</v>
      </c>
      <c r="EE79" s="3">
        <v>6.4487723400063715E-2</v>
      </c>
      <c r="EF79">
        <f t="shared" si="108"/>
        <v>0.49</v>
      </c>
      <c r="EG79">
        <f t="shared" si="109"/>
        <v>0.53707220456471916</v>
      </c>
      <c r="EI79">
        <f t="shared" si="110"/>
        <v>-4.7072204564719167E-2</v>
      </c>
      <c r="EJ79">
        <f t="shared" si="111"/>
        <v>2.215792442582768E-3</v>
      </c>
      <c r="EW79" s="2">
        <v>-0.37919726007430171</v>
      </c>
      <c r="EX79" s="3">
        <v>0.10214462218963019</v>
      </c>
      <c r="EY79">
        <f t="shared" si="112"/>
        <v>0.45916197054820534</v>
      </c>
      <c r="EZ79">
        <f t="shared" si="113"/>
        <v>0.54368468392802127</v>
      </c>
      <c r="FB79">
        <f t="shared" si="114"/>
        <v>-8.4522713379815928E-2</v>
      </c>
      <c r="FC79">
        <f t="shared" si="115"/>
        <v>7.1440890770865144E-3</v>
      </c>
      <c r="FP79" s="2">
        <v>1.8939150310756041</v>
      </c>
      <c r="FQ79" s="3">
        <v>0.69182848941397124</v>
      </c>
      <c r="FR79">
        <f t="shared" si="116"/>
        <v>0.85831613881077673</v>
      </c>
      <c r="FS79">
        <f t="shared" si="117"/>
        <v>0.64723204253243005</v>
      </c>
      <c r="FU79">
        <f t="shared" si="118"/>
        <v>0.21108409627834668</v>
      </c>
      <c r="FV79">
        <f t="shared" si="119"/>
        <v>4.4556495701646333E-2</v>
      </c>
      <c r="GI79" s="2"/>
      <c r="GJ79" s="3"/>
    </row>
    <row r="80" spans="2:192" x14ac:dyDescent="0.25">
      <c r="B80" s="2">
        <v>-0.33689356254479552</v>
      </c>
      <c r="C80" s="3">
        <v>0.26300177779104517</v>
      </c>
      <c r="D80">
        <f t="shared" si="80"/>
        <v>0.46659041887764507</v>
      </c>
      <c r="E80">
        <f t="shared" si="81"/>
        <v>0.57193089261869945</v>
      </c>
      <c r="G80">
        <f t="shared" si="82"/>
        <v>-0.10534047374105437</v>
      </c>
      <c r="H80">
        <f t="shared" si="83"/>
        <v>1.1096615407989766E-2</v>
      </c>
      <c r="N80" s="1">
        <v>0.3469026965202473</v>
      </c>
      <c r="O80">
        <v>0.48056966458752459</v>
      </c>
      <c r="V80" s="2">
        <v>-0.33689356254479552</v>
      </c>
      <c r="W80" s="3">
        <v>0.26300177779104517</v>
      </c>
      <c r="X80">
        <f t="shared" si="84"/>
        <v>0.46659041887764507</v>
      </c>
      <c r="Y80">
        <f t="shared" si="85"/>
        <v>0.57193089261869945</v>
      </c>
      <c r="AA80">
        <f t="shared" si="86"/>
        <v>-0.10534047374105437</v>
      </c>
      <c r="AB80">
        <f t="shared" si="87"/>
        <v>1.1096615407989766E-2</v>
      </c>
      <c r="AP80" s="2">
        <v>-0.15536862843845359</v>
      </c>
      <c r="AQ80" s="3">
        <v>0.1875220108011118</v>
      </c>
      <c r="AR80">
        <f t="shared" si="88"/>
        <v>0.49846584992178466</v>
      </c>
      <c r="AS80">
        <f t="shared" si="89"/>
        <v>0.55867678998117487</v>
      </c>
      <c r="AU80">
        <f t="shared" si="90"/>
        <v>-6.0210940059390206E-2</v>
      </c>
      <c r="AV80">
        <f t="shared" si="91"/>
        <v>3.6253573028354803E-3</v>
      </c>
      <c r="BI80" s="2">
        <v>-0.15536862843845359</v>
      </c>
      <c r="BJ80" s="3">
        <v>0.1875220108011118</v>
      </c>
      <c r="BK80">
        <f t="shared" si="92"/>
        <v>0.49846584992178466</v>
      </c>
      <c r="BL80">
        <f t="shared" si="93"/>
        <v>0.55867678998117487</v>
      </c>
      <c r="BM80" s="3"/>
      <c r="BN80">
        <f t="shared" si="94"/>
        <v>-6.0210940059390206E-2</v>
      </c>
      <c r="BO80">
        <f t="shared" si="95"/>
        <v>3.6253573028354803E-3</v>
      </c>
      <c r="CB80" s="2">
        <v>-0.29470549853213879</v>
      </c>
      <c r="CC80" s="2">
        <v>-0.26051546426916533</v>
      </c>
      <c r="CD80">
        <f t="shared" si="96"/>
        <v>0.47399856218281433</v>
      </c>
      <c r="CE80">
        <f t="shared" si="97"/>
        <v>0.48000226676979812</v>
      </c>
      <c r="CG80">
        <f t="shared" si="98"/>
        <v>-6.0037045869837935E-3</v>
      </c>
      <c r="CH80">
        <f t="shared" si="99"/>
        <v>3.6044468767770243E-5</v>
      </c>
      <c r="CT80" s="2">
        <v>0.58655441701955613</v>
      </c>
      <c r="CU80" s="3">
        <v>0.65058429770088688</v>
      </c>
      <c r="CV80">
        <f t="shared" si="100"/>
        <v>0.62874611688335025</v>
      </c>
      <c r="CW80">
        <f t="shared" si="101"/>
        <v>0.63998964139677383</v>
      </c>
      <c r="CY80">
        <f t="shared" si="102"/>
        <v>-1.1243524513423586E-2</v>
      </c>
      <c r="CZ80">
        <f t="shared" si="103"/>
        <v>1.264168434839571E-4</v>
      </c>
      <c r="DL80" s="2">
        <v>0.44213136595808233</v>
      </c>
      <c r="DM80" s="3">
        <v>0.21531032390162086</v>
      </c>
      <c r="DN80">
        <f t="shared" si="104"/>
        <v>0.60338570549987947</v>
      </c>
      <c r="DO80">
        <f t="shared" si="105"/>
        <v>0.56355636458302727</v>
      </c>
      <c r="DQ80">
        <f t="shared" si="106"/>
        <v>3.9829340916852196E-2</v>
      </c>
      <c r="DR80">
        <f t="shared" si="107"/>
        <v>1.5863763978708366E-3</v>
      </c>
      <c r="ED80" s="2">
        <v>-0.33689356254479552</v>
      </c>
      <c r="EE80" s="3">
        <v>0.26300177779104517</v>
      </c>
      <c r="EF80">
        <f t="shared" si="108"/>
        <v>0.46659041887764507</v>
      </c>
      <c r="EG80">
        <f t="shared" si="109"/>
        <v>0.57193089261869945</v>
      </c>
      <c r="EI80">
        <f t="shared" si="110"/>
        <v>-0.10534047374105437</v>
      </c>
      <c r="EJ80">
        <f t="shared" si="111"/>
        <v>1.1096615407989766E-2</v>
      </c>
      <c r="EW80" s="2">
        <v>-2.2761571756279251</v>
      </c>
      <c r="EX80" s="3">
        <v>7.6169130698945889E-2</v>
      </c>
      <c r="EY80">
        <f t="shared" si="112"/>
        <v>0.12605943959615651</v>
      </c>
      <c r="EZ80">
        <f t="shared" si="113"/>
        <v>0.53912343733165069</v>
      </c>
      <c r="FB80">
        <f t="shared" si="114"/>
        <v>-0.41306399773549418</v>
      </c>
      <c r="FC80">
        <f t="shared" si="115"/>
        <v>0.17062186622522835</v>
      </c>
      <c r="FP80" s="2">
        <v>-0.29470549853213879</v>
      </c>
      <c r="FQ80" s="3">
        <v>-0.26561727396146462</v>
      </c>
      <c r="FR80">
        <f t="shared" si="116"/>
        <v>0.47399856218281433</v>
      </c>
      <c r="FS80">
        <f t="shared" si="117"/>
        <v>0.47910639875118233</v>
      </c>
      <c r="FU80">
        <f t="shared" si="118"/>
        <v>-5.107836568367996E-3</v>
      </c>
      <c r="FV80">
        <f t="shared" si="119"/>
        <v>2.6089994409157347E-5</v>
      </c>
      <c r="GI80" s="2"/>
      <c r="GJ80" s="3"/>
    </row>
    <row r="81" spans="2:192" x14ac:dyDescent="0.25">
      <c r="B81" s="2">
        <v>1.632704629931973</v>
      </c>
      <c r="C81" s="3">
        <v>0.71075538928385773</v>
      </c>
      <c r="D81">
        <f t="shared" si="80"/>
        <v>0.81244809224926051</v>
      </c>
      <c r="E81">
        <f t="shared" si="81"/>
        <v>0.65055556992910424</v>
      </c>
      <c r="G81">
        <f t="shared" si="82"/>
        <v>0.16189252232015627</v>
      </c>
      <c r="H81">
        <f t="shared" si="83"/>
        <v>2.6209188783182298E-2</v>
      </c>
      <c r="N81" s="1">
        <v>0.58905507133429558</v>
      </c>
      <c r="O81">
        <v>0.50994808497573996</v>
      </c>
      <c r="V81" s="2">
        <v>1.632704629931973</v>
      </c>
      <c r="W81" s="3">
        <v>0.71075538928385773</v>
      </c>
      <c r="X81">
        <f t="shared" si="84"/>
        <v>0.81244809224926051</v>
      </c>
      <c r="Y81">
        <f t="shared" si="85"/>
        <v>0.65055556992910424</v>
      </c>
      <c r="AA81">
        <f t="shared" si="86"/>
        <v>0.16189252232015627</v>
      </c>
      <c r="AB81">
        <f t="shared" si="87"/>
        <v>2.6209188783182298E-2</v>
      </c>
      <c r="AP81" s="2">
        <v>0.15852631555357027</v>
      </c>
      <c r="AQ81" s="3">
        <v>-3.8622188940076768E-2</v>
      </c>
      <c r="AR81">
        <f t="shared" si="88"/>
        <v>0.55358520138487521</v>
      </c>
      <c r="AS81">
        <f t="shared" si="89"/>
        <v>0.51896630127960897</v>
      </c>
      <c r="AU81">
        <f t="shared" si="90"/>
        <v>3.4618900105266248E-2</v>
      </c>
      <c r="AV81">
        <f t="shared" si="91"/>
        <v>1.1984682444984034E-3</v>
      </c>
      <c r="BI81" s="2">
        <v>0.15852631555357027</v>
      </c>
      <c r="BJ81" s="3">
        <v>-3.8622188940076768E-2</v>
      </c>
      <c r="BK81">
        <f t="shared" si="92"/>
        <v>0.55358520138487521</v>
      </c>
      <c r="BL81">
        <f t="shared" si="93"/>
        <v>0.51896630127960897</v>
      </c>
      <c r="BM81" s="3"/>
      <c r="BN81">
        <f t="shared" si="94"/>
        <v>3.4618900105266248E-2</v>
      </c>
      <c r="BO81">
        <f t="shared" si="95"/>
        <v>1.1984682444984034E-3</v>
      </c>
      <c r="CB81" s="2">
        <v>-0.81267868422385547</v>
      </c>
      <c r="CC81" s="2">
        <v>-0.40955772698167503</v>
      </c>
      <c r="CD81">
        <f t="shared" si="96"/>
        <v>0.38304346202253947</v>
      </c>
      <c r="CE81">
        <f t="shared" si="97"/>
        <v>0.45383073066020774</v>
      </c>
      <c r="CG81">
        <f t="shared" si="98"/>
        <v>-7.0787268637668266E-2</v>
      </c>
      <c r="CH81">
        <f t="shared" si="99"/>
        <v>5.0108374011814134E-3</v>
      </c>
      <c r="CT81" s="2">
        <v>0.68039050738037266</v>
      </c>
      <c r="CU81" s="3">
        <v>-0.18956221733943565</v>
      </c>
      <c r="CV81">
        <f t="shared" si="100"/>
        <v>0.64522355477623838</v>
      </c>
      <c r="CW81">
        <f t="shared" si="101"/>
        <v>0.49246152114716907</v>
      </c>
      <c r="CY81">
        <f t="shared" si="102"/>
        <v>0.15276203362906932</v>
      </c>
      <c r="CZ81">
        <f t="shared" si="103"/>
        <v>2.3336238918488905E-2</v>
      </c>
      <c r="DL81" s="2">
        <v>-0.41628595361034409</v>
      </c>
      <c r="DM81" s="3">
        <v>-0.24109441014921168</v>
      </c>
      <c r="DN81">
        <f t="shared" si="104"/>
        <v>0.45264926694004554</v>
      </c>
      <c r="DO81">
        <f t="shared" si="105"/>
        <v>0.4834125667071193</v>
      </c>
      <c r="DQ81">
        <f t="shared" si="106"/>
        <v>-3.076329976707376E-2</v>
      </c>
      <c r="DR81">
        <f t="shared" si="107"/>
        <v>9.4638061255884038E-4</v>
      </c>
      <c r="ED81" s="2">
        <v>1.632704629931973</v>
      </c>
      <c r="EE81" s="3">
        <v>0.71075538928385773</v>
      </c>
      <c r="EF81">
        <f t="shared" si="108"/>
        <v>0.81244809224926051</v>
      </c>
      <c r="EG81">
        <f t="shared" si="109"/>
        <v>0.65055556992910424</v>
      </c>
      <c r="EI81">
        <f t="shared" si="110"/>
        <v>0.16189252232015627</v>
      </c>
      <c r="EJ81">
        <f t="shared" si="111"/>
        <v>2.6209188783182298E-2</v>
      </c>
      <c r="EW81" s="2">
        <v>-1.3362101794129195</v>
      </c>
      <c r="EX81" s="3">
        <v>-8.8769472095062713E-3</v>
      </c>
      <c r="EY81">
        <f t="shared" si="112"/>
        <v>0.29111233335148767</v>
      </c>
      <c r="EZ81">
        <f t="shared" si="113"/>
        <v>0.52418950880391868</v>
      </c>
      <c r="FB81">
        <f t="shared" si="114"/>
        <v>-0.23307717545243101</v>
      </c>
      <c r="FC81">
        <f t="shared" si="115"/>
        <v>5.432496971688331E-2</v>
      </c>
      <c r="FP81" s="2">
        <v>0.60951253597223243</v>
      </c>
      <c r="FQ81" s="3">
        <v>0.27834000410099757</v>
      </c>
      <c r="FR81">
        <f t="shared" si="116"/>
        <v>0.63277751863640352</v>
      </c>
      <c r="FS81">
        <f t="shared" si="117"/>
        <v>0.57462425580590704</v>
      </c>
      <c r="FU81">
        <f t="shared" si="118"/>
        <v>5.8153262830496488E-2</v>
      </c>
      <c r="FV81">
        <f t="shared" si="119"/>
        <v>3.3818019778328046E-3</v>
      </c>
      <c r="GI81" s="2"/>
      <c r="GJ81" s="3"/>
    </row>
    <row r="82" spans="2:192" x14ac:dyDescent="0.25">
      <c r="B82" s="2">
        <v>0.36105760655607949</v>
      </c>
      <c r="C82" s="3">
        <v>5.3119381664458648E-2</v>
      </c>
      <c r="D82">
        <f t="shared" si="80"/>
        <v>0.58914930850003933</v>
      </c>
      <c r="E82">
        <f t="shared" si="81"/>
        <v>0.53507594551158433</v>
      </c>
      <c r="G82">
        <f t="shared" si="82"/>
        <v>5.4073362988454998E-2</v>
      </c>
      <c r="H82">
        <f t="shared" si="83"/>
        <v>2.9239285848812148E-3</v>
      </c>
      <c r="N82">
        <v>0.45369123432850372</v>
      </c>
      <c r="O82">
        <v>0.54553129643776188</v>
      </c>
      <c r="V82" s="2">
        <v>0.36105760655607949</v>
      </c>
      <c r="W82" s="3">
        <v>5.3119381664458648E-2</v>
      </c>
      <c r="X82">
        <f t="shared" si="84"/>
        <v>0.58914930850003933</v>
      </c>
      <c r="Y82">
        <f t="shared" si="85"/>
        <v>0.53507594551158433</v>
      </c>
      <c r="AA82">
        <f t="shared" si="86"/>
        <v>5.4073362988454998E-2</v>
      </c>
      <c r="AB82">
        <f t="shared" si="87"/>
        <v>2.9239285848812148E-3</v>
      </c>
      <c r="AP82" s="2">
        <v>-0.33689356254479552</v>
      </c>
      <c r="AQ82" s="3">
        <v>0.4301305734469098</v>
      </c>
      <c r="AR82">
        <f t="shared" si="88"/>
        <v>0.46659041887764507</v>
      </c>
      <c r="AS82">
        <f t="shared" si="89"/>
        <v>0.6012783893008784</v>
      </c>
      <c r="AU82">
        <f t="shared" si="90"/>
        <v>-0.13468797042323333</v>
      </c>
      <c r="AV82">
        <f t="shared" si="91"/>
        <v>1.8140849376729776E-2</v>
      </c>
      <c r="BI82" s="2">
        <v>-0.33689356254479552</v>
      </c>
      <c r="BJ82" s="3">
        <v>0.4301305734469098</v>
      </c>
      <c r="BK82">
        <f t="shared" si="92"/>
        <v>0.46659041887764507</v>
      </c>
      <c r="BL82">
        <f t="shared" si="93"/>
        <v>0.6012783893008784</v>
      </c>
      <c r="BM82" s="3"/>
      <c r="BN82">
        <f t="shared" si="94"/>
        <v>-0.13468797042323333</v>
      </c>
      <c r="BO82">
        <f t="shared" si="95"/>
        <v>1.8140849376729776E-2</v>
      </c>
      <c r="CB82" s="2">
        <v>0.22982339095090581</v>
      </c>
      <c r="CC82" s="2">
        <v>-0.56284107386282611</v>
      </c>
      <c r="CD82">
        <f t="shared" si="96"/>
        <v>0.56610483138317191</v>
      </c>
      <c r="CE82">
        <f t="shared" si="97"/>
        <v>0.42691446828678237</v>
      </c>
      <c r="CG82">
        <f t="shared" si="98"/>
        <v>0.13919036309638955</v>
      </c>
      <c r="CH82">
        <f t="shared" si="99"/>
        <v>1.937395717890476E-2</v>
      </c>
      <c r="CT82" s="2">
        <v>-0.33151640945507316</v>
      </c>
      <c r="CU82" s="3">
        <v>-7.1369292744017709E-2</v>
      </c>
      <c r="CV82">
        <f t="shared" si="100"/>
        <v>0.46753463666992268</v>
      </c>
      <c r="CW82">
        <f t="shared" si="101"/>
        <v>0.51321597251988993</v>
      </c>
      <c r="CY82">
        <f t="shared" si="102"/>
        <v>-4.5681335849967253E-2</v>
      </c>
      <c r="CZ82">
        <f t="shared" si="103"/>
        <v>2.0867844450375033E-3</v>
      </c>
      <c r="DL82" s="2">
        <v>0.47979860163033733</v>
      </c>
      <c r="DM82" s="3">
        <v>-0.12480146631696186</v>
      </c>
      <c r="DN82">
        <f t="shared" si="104"/>
        <v>0.61</v>
      </c>
      <c r="DO82">
        <f t="shared" si="105"/>
        <v>0.50383338509382802</v>
      </c>
      <c r="DQ82">
        <f t="shared" si="106"/>
        <v>0.10616661490617196</v>
      </c>
      <c r="DR82">
        <f t="shared" si="107"/>
        <v>1.1271350120635414E-2</v>
      </c>
      <c r="ED82" s="2">
        <v>0.36105760655607949</v>
      </c>
      <c r="EE82" s="3">
        <v>5.3119381664458648E-2</v>
      </c>
      <c r="EF82">
        <f t="shared" si="108"/>
        <v>0.58914930850003933</v>
      </c>
      <c r="EG82">
        <f t="shared" si="109"/>
        <v>0.53507594551158433</v>
      </c>
      <c r="EI82">
        <f t="shared" si="110"/>
        <v>5.4073362988454998E-2</v>
      </c>
      <c r="EJ82">
        <f t="shared" si="111"/>
        <v>2.9239285848812148E-3</v>
      </c>
      <c r="EW82" s="2">
        <v>4.0519302259681188E-3</v>
      </c>
      <c r="EX82" s="3">
        <v>-1.950543622989474E-2</v>
      </c>
      <c r="EY82">
        <f t="shared" si="112"/>
        <v>0.52645979493954764</v>
      </c>
      <c r="EZ82">
        <f t="shared" si="113"/>
        <v>0.52232316647171695</v>
      </c>
      <c r="FB82">
        <f t="shared" si="114"/>
        <v>4.1366284678306942E-3</v>
      </c>
      <c r="FC82">
        <f t="shared" si="115"/>
        <v>1.7111695080867317E-5</v>
      </c>
      <c r="FP82" s="2">
        <v>-0.39937662185898654</v>
      </c>
      <c r="FQ82" s="3">
        <v>-0.17281343341240027</v>
      </c>
      <c r="FR82">
        <f t="shared" si="116"/>
        <v>0.45561851323613356</v>
      </c>
      <c r="FS82">
        <f t="shared" si="117"/>
        <v>0.49540257555254708</v>
      </c>
      <c r="FU82">
        <f t="shared" si="118"/>
        <v>-3.9784062316413515E-2</v>
      </c>
      <c r="FV82">
        <f t="shared" si="119"/>
        <v>1.5827716143962738E-3</v>
      </c>
      <c r="GI82" s="2"/>
      <c r="GJ82" s="3"/>
    </row>
    <row r="83" spans="2:192" x14ac:dyDescent="0.25">
      <c r="B83" s="2">
        <v>-0.59064082974713927</v>
      </c>
      <c r="C83" s="3">
        <v>-0.14557747866063842</v>
      </c>
      <c r="D83">
        <f t="shared" si="80"/>
        <v>0.42203288435399205</v>
      </c>
      <c r="E83">
        <f t="shared" si="81"/>
        <v>0.50018515708540967</v>
      </c>
      <c r="G83">
        <f t="shared" si="82"/>
        <v>-7.8152272731417616E-2</v>
      </c>
      <c r="H83">
        <f t="shared" si="83"/>
        <v>6.1077777330858811E-3</v>
      </c>
      <c r="N83">
        <v>0.63911382754460588</v>
      </c>
      <c r="O83">
        <v>0.594108720433982</v>
      </c>
      <c r="V83" s="2">
        <v>-0.59064082974713927</v>
      </c>
      <c r="W83" s="3">
        <v>-0.14557747866063842</v>
      </c>
      <c r="X83">
        <f t="shared" si="84"/>
        <v>0.42203288435399205</v>
      </c>
      <c r="Y83">
        <f t="shared" si="85"/>
        <v>0.50018515708540967</v>
      </c>
      <c r="AA83">
        <f t="shared" si="86"/>
        <v>-7.8152272731417616E-2</v>
      </c>
      <c r="AB83">
        <f t="shared" si="87"/>
        <v>6.1077777330858811E-3</v>
      </c>
      <c r="AP83" s="2">
        <v>0.41647877292681079</v>
      </c>
      <c r="AQ83" s="3">
        <v>0.2513753050854477</v>
      </c>
      <c r="AR83">
        <f t="shared" si="88"/>
        <v>0.59888115925504981</v>
      </c>
      <c r="AS83">
        <f t="shared" si="89"/>
        <v>0.56988930626122014</v>
      </c>
      <c r="AU83">
        <f t="shared" si="90"/>
        <v>2.899185299382967E-2</v>
      </c>
      <c r="AV83">
        <f t="shared" si="91"/>
        <v>8.4052754001583043E-4</v>
      </c>
      <c r="BI83" s="2">
        <v>0.41647877292681079</v>
      </c>
      <c r="BJ83" s="3">
        <v>0.2513753050854477</v>
      </c>
      <c r="BK83">
        <f t="shared" si="92"/>
        <v>0.59888115925504981</v>
      </c>
      <c r="BL83">
        <f t="shared" si="93"/>
        <v>0.56988930626122014</v>
      </c>
      <c r="BM83" s="3"/>
      <c r="BN83">
        <f t="shared" si="94"/>
        <v>2.899185299382967E-2</v>
      </c>
      <c r="BO83">
        <f t="shared" si="95"/>
        <v>8.4052754001583043E-4</v>
      </c>
      <c r="CB83" s="2">
        <v>-2.2571788236183119</v>
      </c>
      <c r="CC83" s="2">
        <v>-0.9064033644631232</v>
      </c>
      <c r="CD83">
        <f t="shared" si="96"/>
        <v>0.12939200189010253</v>
      </c>
      <c r="CE83">
        <f t="shared" si="97"/>
        <v>0.36658558753378934</v>
      </c>
      <c r="CG83">
        <f t="shared" si="98"/>
        <v>-0.23719358564368681</v>
      </c>
      <c r="CH83">
        <f t="shared" si="99"/>
        <v>5.6260797070508989E-2</v>
      </c>
      <c r="CT83" s="2">
        <v>0.45989266832535813</v>
      </c>
      <c r="CU83" s="3">
        <v>-9.3806701061132175E-2</v>
      </c>
      <c r="CV83">
        <f t="shared" si="100"/>
        <v>0.60650455620570343</v>
      </c>
      <c r="CW83">
        <f t="shared" si="101"/>
        <v>0.50927600655795546</v>
      </c>
      <c r="CY83">
        <f t="shared" si="102"/>
        <v>9.7228549647747964E-2</v>
      </c>
      <c r="CZ83">
        <f t="shared" si="103"/>
        <v>9.4533908666045909E-3</v>
      </c>
      <c r="DL83" s="2">
        <v>0.36105760655607949</v>
      </c>
      <c r="DM83" s="3">
        <v>0.10850605340124357</v>
      </c>
      <c r="DN83">
        <f t="shared" si="104"/>
        <v>0.58914930850003933</v>
      </c>
      <c r="DO83">
        <f t="shared" si="105"/>
        <v>0.54480173907488627</v>
      </c>
      <c r="DQ83">
        <f t="shared" si="106"/>
        <v>4.4347569425153055E-2</v>
      </c>
      <c r="DR83">
        <f t="shared" si="107"/>
        <v>1.96670691391877E-3</v>
      </c>
      <c r="ED83" s="2">
        <v>-0.59064082974713927</v>
      </c>
      <c r="EE83" s="3">
        <v>-0.14557747866063842</v>
      </c>
      <c r="EF83">
        <f t="shared" si="108"/>
        <v>0.42203288435399205</v>
      </c>
      <c r="EG83">
        <f t="shared" si="109"/>
        <v>0.50018515708540967</v>
      </c>
      <c r="EI83">
        <f t="shared" si="110"/>
        <v>-7.8152272731417616E-2</v>
      </c>
      <c r="EJ83">
        <f t="shared" si="111"/>
        <v>6.1077777330858811E-3</v>
      </c>
      <c r="EW83" s="2">
        <v>0.9433610823013634</v>
      </c>
      <c r="EX83" s="3">
        <v>0.43344149299631696</v>
      </c>
      <c r="EY83">
        <f t="shared" si="112"/>
        <v>0.6914006844846079</v>
      </c>
      <c r="EZ83">
        <f t="shared" si="113"/>
        <v>0.60185978043763533</v>
      </c>
      <c r="FB83">
        <f t="shared" si="114"/>
        <v>8.9540904046972569E-2</v>
      </c>
      <c r="FC83">
        <f t="shared" si="115"/>
        <v>8.0175734975491478E-3</v>
      </c>
      <c r="FP83" s="2">
        <v>-0.33741269474761598</v>
      </c>
      <c r="FQ83" s="3">
        <v>-0.23825237694716817</v>
      </c>
      <c r="FR83">
        <f t="shared" si="116"/>
        <v>0.46649926025629501</v>
      </c>
      <c r="FS83">
        <f t="shared" si="117"/>
        <v>0.48391162229858875</v>
      </c>
      <c r="FU83">
        <f t="shared" si="118"/>
        <v>-1.7412362042293739E-2</v>
      </c>
      <c r="FV83">
        <f t="shared" si="119"/>
        <v>3.0319035189191177E-4</v>
      </c>
      <c r="GI83" s="2"/>
      <c r="GJ83" s="3"/>
    </row>
    <row r="84" spans="2:192" x14ac:dyDescent="0.25">
      <c r="B84" s="2">
        <v>0.79875826700410013</v>
      </c>
      <c r="C84" s="3">
        <v>9.367066483899783E-2</v>
      </c>
      <c r="D84">
        <f t="shared" si="80"/>
        <v>0.66600870684534796</v>
      </c>
      <c r="E84">
        <f t="shared" si="81"/>
        <v>0.54219667323389364</v>
      </c>
      <c r="G84">
        <f t="shared" si="82"/>
        <v>0.12381203361145432</v>
      </c>
      <c r="H84">
        <f t="shared" si="83"/>
        <v>1.5329419667003893E-2</v>
      </c>
      <c r="N84">
        <v>0.66302019908923715</v>
      </c>
      <c r="O84">
        <v>0.52818118068837872</v>
      </c>
      <c r="V84" s="2">
        <v>0.79875826700410013</v>
      </c>
      <c r="W84" s="3">
        <v>9.367066483899783E-2</v>
      </c>
      <c r="X84">
        <f t="shared" si="84"/>
        <v>0.66600870684534796</v>
      </c>
      <c r="Y84">
        <f t="shared" si="85"/>
        <v>0.54219667323389364</v>
      </c>
      <c r="AA84">
        <f t="shared" si="86"/>
        <v>0.12381203361145432</v>
      </c>
      <c r="AB84">
        <f t="shared" si="87"/>
        <v>1.5329419667003893E-2</v>
      </c>
      <c r="AP84" s="2">
        <v>-0.13498735982564433</v>
      </c>
      <c r="AQ84" s="3">
        <v>-0.14448416237606512</v>
      </c>
      <c r="AR84">
        <f t="shared" si="88"/>
        <v>0.50204476168648526</v>
      </c>
      <c r="AS84">
        <f t="shared" si="89"/>
        <v>0.50037714133269728</v>
      </c>
      <c r="AU84">
        <f t="shared" si="90"/>
        <v>1.6676203537879797E-3</v>
      </c>
      <c r="AV84">
        <f t="shared" si="91"/>
        <v>2.7809576443679467E-6</v>
      </c>
      <c r="BI84" s="2">
        <v>-0.13498735982564433</v>
      </c>
      <c r="BJ84" s="3">
        <v>-0.14448416237606512</v>
      </c>
      <c r="BK84">
        <f t="shared" si="92"/>
        <v>0.50204476168648526</v>
      </c>
      <c r="BL84">
        <f t="shared" si="93"/>
        <v>0.50037714133269728</v>
      </c>
      <c r="BM84" s="3"/>
      <c r="BN84">
        <f t="shared" si="94"/>
        <v>1.6676203537879797E-3</v>
      </c>
      <c r="BO84">
        <f t="shared" si="95"/>
        <v>2.7809576443679467E-6</v>
      </c>
      <c r="CB84" s="2">
        <v>1.8939150310756041</v>
      </c>
      <c r="CC84" s="2">
        <v>0.68476833090476508</v>
      </c>
      <c r="CD84">
        <f t="shared" si="96"/>
        <v>0.85831613881077673</v>
      </c>
      <c r="CE84">
        <f t="shared" si="97"/>
        <v>0.64599229220926468</v>
      </c>
      <c r="CG84">
        <f t="shared" si="98"/>
        <v>0.21232384660151205</v>
      </c>
      <c r="CH84">
        <f t="shared" si="99"/>
        <v>4.5081415835662421E-2</v>
      </c>
      <c r="CT84" s="2">
        <v>0.48909217077062855</v>
      </c>
      <c r="CU84" s="3">
        <v>-0.23859926902231596</v>
      </c>
      <c r="CV84">
        <f t="shared" si="100"/>
        <v>0.61163193295589768</v>
      </c>
      <c r="CW84">
        <f t="shared" si="101"/>
        <v>0.48385070871404146</v>
      </c>
      <c r="CY84">
        <f t="shared" si="102"/>
        <v>0.12778122424185623</v>
      </c>
      <c r="CZ84">
        <f t="shared" si="103"/>
        <v>1.6328041268747547E-2</v>
      </c>
      <c r="DL84" s="2">
        <v>-0.56326342369319049</v>
      </c>
      <c r="DM84" s="3">
        <v>3.247258641449105E-2</v>
      </c>
      <c r="DN84">
        <f t="shared" si="104"/>
        <v>0.4268403044648228</v>
      </c>
      <c r="DO84">
        <f t="shared" si="105"/>
        <v>0.53145040777753794</v>
      </c>
      <c r="DQ84">
        <f t="shared" si="106"/>
        <v>-0.10461010331271514</v>
      </c>
      <c r="DR84">
        <f t="shared" si="107"/>
        <v>1.0943273715096935E-2</v>
      </c>
      <c r="ED84" s="2">
        <v>0.79875826700410013</v>
      </c>
      <c r="EE84" s="3">
        <v>9.367066483899783E-2</v>
      </c>
      <c r="EF84">
        <f t="shared" si="108"/>
        <v>0.66600870684534796</v>
      </c>
      <c r="EG84">
        <f t="shared" si="109"/>
        <v>0.54219667323389364</v>
      </c>
      <c r="EI84">
        <f t="shared" si="110"/>
        <v>0.12381203361145432</v>
      </c>
      <c r="EJ84">
        <f t="shared" si="111"/>
        <v>1.5329419667003893E-2</v>
      </c>
      <c r="EW84" s="2">
        <v>0.60951253597223243</v>
      </c>
      <c r="EX84" s="3">
        <v>0.24315573024908066</v>
      </c>
      <c r="EY84">
        <f t="shared" si="112"/>
        <v>0.63277751863640352</v>
      </c>
      <c r="EZ84">
        <f t="shared" si="113"/>
        <v>0.5684459646497847</v>
      </c>
      <c r="FB84">
        <f t="shared" si="114"/>
        <v>6.4331553986618828E-2</v>
      </c>
      <c r="FC84">
        <f t="shared" si="115"/>
        <v>4.1385488383332532E-3</v>
      </c>
      <c r="FP84" s="2">
        <v>-1.5373610712129262</v>
      </c>
      <c r="FQ84" s="3">
        <v>-0.17483111302077251</v>
      </c>
      <c r="FR84">
        <f t="shared" si="116"/>
        <v>0.25579062169460798</v>
      </c>
      <c r="FS84">
        <f t="shared" si="117"/>
        <v>0.49504827487455777</v>
      </c>
      <c r="FU84">
        <f t="shared" si="118"/>
        <v>-0.23925765317994979</v>
      </c>
      <c r="FV84">
        <f t="shared" si="119"/>
        <v>5.7244224605177141E-2</v>
      </c>
      <c r="GI84" s="2"/>
      <c r="GJ84" s="3"/>
    </row>
    <row r="85" spans="2:192" x14ac:dyDescent="0.25">
      <c r="B85" s="2">
        <v>1.5758396831714319</v>
      </c>
      <c r="C85" s="3">
        <v>0.39860053393746825</v>
      </c>
      <c r="D85">
        <f t="shared" si="80"/>
        <v>0.80246271642076716</v>
      </c>
      <c r="E85">
        <f t="shared" si="81"/>
        <v>0.59574177470217293</v>
      </c>
      <c r="G85">
        <f t="shared" si="82"/>
        <v>0.20672094171859423</v>
      </c>
      <c r="H85">
        <f t="shared" si="83"/>
        <v>4.2733547745022429E-2</v>
      </c>
      <c r="N85">
        <v>0.43235723938589293</v>
      </c>
      <c r="O85">
        <v>0.4567727625185421</v>
      </c>
      <c r="V85" s="2">
        <v>1.5758396831714319</v>
      </c>
      <c r="W85" s="3">
        <v>0.39860053393746825</v>
      </c>
      <c r="X85">
        <f t="shared" si="84"/>
        <v>0.80246271642076716</v>
      </c>
      <c r="Y85">
        <f t="shared" si="85"/>
        <v>0.59574177470217293</v>
      </c>
      <c r="AA85">
        <f t="shared" si="86"/>
        <v>0.20672094171859423</v>
      </c>
      <c r="AB85">
        <f t="shared" si="87"/>
        <v>4.2733547745022429E-2</v>
      </c>
      <c r="AP85" s="2">
        <v>2.5299348394051591</v>
      </c>
      <c r="AQ85" s="3">
        <v>0.72855538879266502</v>
      </c>
      <c r="AR85">
        <f t="shared" si="88"/>
        <v>0.97</v>
      </c>
      <c r="AS85">
        <f t="shared" si="89"/>
        <v>0.65368121577892624</v>
      </c>
      <c r="AU85">
        <f t="shared" si="90"/>
        <v>0.31631878422107373</v>
      </c>
      <c r="AV85">
        <f t="shared" si="91"/>
        <v>0.10005757325109821</v>
      </c>
      <c r="BI85" s="2">
        <v>2.5299348394051591</v>
      </c>
      <c r="BJ85" s="3">
        <v>0.72855538879266502</v>
      </c>
      <c r="BK85">
        <f t="shared" si="92"/>
        <v>0.97</v>
      </c>
      <c r="BL85">
        <f t="shared" si="93"/>
        <v>0.65368121577892624</v>
      </c>
      <c r="BM85" s="3"/>
      <c r="BN85">
        <f t="shared" si="94"/>
        <v>0.31631878422107373</v>
      </c>
      <c r="BO85">
        <f t="shared" si="95"/>
        <v>0.10005757325109821</v>
      </c>
      <c r="CB85" s="2">
        <v>0.78173924464945044</v>
      </c>
      <c r="CC85" s="2">
        <v>0.33184512844454211</v>
      </c>
      <c r="CD85">
        <f t="shared" si="96"/>
        <v>0.66302019908923715</v>
      </c>
      <c r="CE85">
        <f t="shared" si="97"/>
        <v>0.58401965324768013</v>
      </c>
      <c r="CG85">
        <f t="shared" si="98"/>
        <v>7.9000545841557024E-2</v>
      </c>
      <c r="CH85">
        <f t="shared" si="99"/>
        <v>6.2410862432639531E-3</v>
      </c>
      <c r="CT85" s="2">
        <v>-0.13498735982564433</v>
      </c>
      <c r="CU85" s="3">
        <v>-2.7772231612791028E-2</v>
      </c>
      <c r="CV85">
        <f t="shared" si="100"/>
        <v>0.50204476168648526</v>
      </c>
      <c r="CW85">
        <f t="shared" si="101"/>
        <v>0.52087153302267708</v>
      </c>
      <c r="CY85">
        <f t="shared" si="102"/>
        <v>-1.8826771336191817E-2</v>
      </c>
      <c r="CZ85">
        <f t="shared" si="103"/>
        <v>3.5444731894525381E-4</v>
      </c>
      <c r="DL85" s="2">
        <v>0.79875826700410013</v>
      </c>
      <c r="DM85" s="3">
        <v>0.18681255630453034</v>
      </c>
      <c r="DN85">
        <f t="shared" si="104"/>
        <v>0.66600870684534796</v>
      </c>
      <c r="DO85">
        <f t="shared" si="105"/>
        <v>0.5585522111292609</v>
      </c>
      <c r="DQ85">
        <f t="shared" si="106"/>
        <v>0.10745649571608706</v>
      </c>
      <c r="DR85">
        <f t="shared" si="107"/>
        <v>1.1546898471581437E-2</v>
      </c>
      <c r="ED85" s="2">
        <v>1.5758396831714319</v>
      </c>
      <c r="EE85" s="3">
        <v>0.39860053393746825</v>
      </c>
      <c r="EF85">
        <f t="shared" si="108"/>
        <v>0.80246271642076716</v>
      </c>
      <c r="EG85">
        <f t="shared" si="109"/>
        <v>0.59574177470217293</v>
      </c>
      <c r="EI85">
        <f t="shared" si="110"/>
        <v>0.20672094171859423</v>
      </c>
      <c r="EJ85">
        <f t="shared" si="111"/>
        <v>4.2733547745022429E-2</v>
      </c>
      <c r="EW85" s="2">
        <v>0.30363556284869364</v>
      </c>
      <c r="EX85" s="3">
        <v>0.35783979079861256</v>
      </c>
      <c r="EY85">
        <f t="shared" si="112"/>
        <v>0.57906610751379861</v>
      </c>
      <c r="EZ85">
        <f t="shared" si="113"/>
        <v>0.58858426621097393</v>
      </c>
      <c r="FB85">
        <f t="shared" si="114"/>
        <v>-9.5181586971753163E-3</v>
      </c>
      <c r="FC85">
        <f t="shared" si="115"/>
        <v>9.0595344984614114E-5</v>
      </c>
      <c r="FP85" s="2">
        <v>0.48909217077062855</v>
      </c>
      <c r="FQ85" s="3">
        <v>-0.25375461030500124</v>
      </c>
      <c r="FR85">
        <f t="shared" si="116"/>
        <v>0.61163193295589768</v>
      </c>
      <c r="FS85">
        <f t="shared" si="117"/>
        <v>0.48118945978763428</v>
      </c>
      <c r="FU85">
        <f t="shared" si="118"/>
        <v>0.13044247316826341</v>
      </c>
      <c r="FV85">
        <f t="shared" si="119"/>
        <v>1.7015238806253118E-2</v>
      </c>
      <c r="GI85" s="2"/>
      <c r="GJ85" s="3"/>
    </row>
    <row r="86" spans="2:192" x14ac:dyDescent="0.25">
      <c r="B86" s="2">
        <v>-1.2097761168847577E-2</v>
      </c>
      <c r="C86" s="3">
        <v>-9.264680275390633E-3</v>
      </c>
      <c r="D86">
        <f t="shared" si="80"/>
        <v>0.52362394003634183</v>
      </c>
      <c r="E86">
        <f t="shared" si="81"/>
        <v>0.52412142361955549</v>
      </c>
      <c r="G86">
        <f t="shared" si="82"/>
        <v>-4.9748358321366482E-4</v>
      </c>
      <c r="H86">
        <f t="shared" si="83"/>
        <v>2.4748991556710736E-7</v>
      </c>
      <c r="N86">
        <v>0.51829435108155419</v>
      </c>
      <c r="O86">
        <v>0.59795566913877896</v>
      </c>
      <c r="V86" s="2">
        <v>-1.2097761168847577E-2</v>
      </c>
      <c r="W86" s="3">
        <v>-9.264680275390633E-3</v>
      </c>
      <c r="X86">
        <f t="shared" si="84"/>
        <v>0.52362394003634183</v>
      </c>
      <c r="Y86">
        <f t="shared" si="85"/>
        <v>0.52412142361955549</v>
      </c>
      <c r="AA86">
        <f t="shared" si="86"/>
        <v>-4.9748358321366482E-4</v>
      </c>
      <c r="AB86">
        <f t="shared" si="87"/>
        <v>2.4748991556710736E-7</v>
      </c>
      <c r="AP86" s="2">
        <v>-1.5373610712129262</v>
      </c>
      <c r="AQ86" s="3">
        <v>4.0787874342674987E-2</v>
      </c>
      <c r="AR86">
        <f t="shared" si="88"/>
        <v>0.25579062169460798</v>
      </c>
      <c r="AS86">
        <f t="shared" si="89"/>
        <v>0.53291055642472995</v>
      </c>
      <c r="AU86">
        <f t="shared" si="90"/>
        <v>-0.27711993473012198</v>
      </c>
      <c r="AV86">
        <f t="shared" si="91"/>
        <v>7.6795458224827057E-2</v>
      </c>
      <c r="BI86" s="2">
        <v>-1.5373610712129262</v>
      </c>
      <c r="BJ86" s="3">
        <v>4.0787874342674987E-2</v>
      </c>
      <c r="BK86">
        <f t="shared" si="92"/>
        <v>0.25579062169460798</v>
      </c>
      <c r="BL86">
        <f t="shared" si="93"/>
        <v>0.53291055642472995</v>
      </c>
      <c r="BM86" s="3"/>
      <c r="BN86">
        <f t="shared" si="94"/>
        <v>-0.27711993473012198</v>
      </c>
      <c r="BO86">
        <f t="shared" si="95"/>
        <v>7.6795458224827057E-2</v>
      </c>
      <c r="CB86" s="2">
        <v>-1.0990517593584785</v>
      </c>
      <c r="CC86" s="2">
        <v>6.1013044084481827E-2</v>
      </c>
      <c r="CD86">
        <f t="shared" si="96"/>
        <v>0.33275689806210684</v>
      </c>
      <c r="CE86">
        <f t="shared" si="97"/>
        <v>0.53646205752640952</v>
      </c>
      <c r="CG86">
        <f t="shared" si="98"/>
        <v>-0.20370515946430268</v>
      </c>
      <c r="CH86">
        <f t="shared" si="99"/>
        <v>4.1495791992376983E-2</v>
      </c>
      <c r="CT86" s="2">
        <v>1.632704629931973</v>
      </c>
      <c r="CU86" s="3">
        <v>0.92488619252752702</v>
      </c>
      <c r="CV86">
        <f t="shared" si="100"/>
        <v>0.81244809224926051</v>
      </c>
      <c r="CW86">
        <f t="shared" si="101"/>
        <v>0.68815652919578674</v>
      </c>
      <c r="CY86">
        <f t="shared" si="102"/>
        <v>0.12429156305347377</v>
      </c>
      <c r="CZ86">
        <f t="shared" si="103"/>
        <v>1.5448392646275648E-2</v>
      </c>
      <c r="DL86" s="2">
        <v>1.4485647852547749</v>
      </c>
      <c r="DM86" s="3">
        <v>0.53775870415661453</v>
      </c>
      <c r="DN86">
        <f t="shared" si="104"/>
        <v>0.78011348791304247</v>
      </c>
      <c r="DO86">
        <f t="shared" si="105"/>
        <v>0.62017768308515286</v>
      </c>
      <c r="DQ86">
        <f t="shared" si="106"/>
        <v>0.1599358048278896</v>
      </c>
      <c r="DR86">
        <f t="shared" si="107"/>
        <v>2.5579461665944797E-2</v>
      </c>
      <c r="ED86" s="2">
        <v>-1.2097761168847577E-2</v>
      </c>
      <c r="EE86" s="3">
        <v>-9.264680275390633E-3</v>
      </c>
      <c r="EF86">
        <f t="shared" si="108"/>
        <v>0.52362394003634183</v>
      </c>
      <c r="EG86">
        <f t="shared" si="109"/>
        <v>0.52412142361955549</v>
      </c>
      <c r="EI86">
        <f t="shared" si="110"/>
        <v>-4.9748358321366482E-4</v>
      </c>
      <c r="EJ86">
        <f t="shared" si="111"/>
        <v>2.4748991556710736E-7</v>
      </c>
      <c r="EW86" s="2">
        <v>0.22982339095090581</v>
      </c>
      <c r="EX86" s="3">
        <v>-1.5687369701518957E-2</v>
      </c>
      <c r="EY86">
        <f t="shared" si="112"/>
        <v>0.56610483138317191</v>
      </c>
      <c r="EZ86">
        <f t="shared" si="113"/>
        <v>0.52299361164745184</v>
      </c>
      <c r="FB86">
        <f t="shared" si="114"/>
        <v>4.3111219735720074E-2</v>
      </c>
      <c r="FC86">
        <f t="shared" si="115"/>
        <v>1.85857726710154E-3</v>
      </c>
      <c r="FP86" s="2">
        <v>-1.0864554317680462</v>
      </c>
      <c r="FQ86" s="3">
        <v>-0.91716605996172118</v>
      </c>
      <c r="FR86">
        <f t="shared" si="116"/>
        <v>0.33496878908134831</v>
      </c>
      <c r="FS86">
        <f t="shared" si="117"/>
        <v>0.36469567880084547</v>
      </c>
      <c r="FU86">
        <f t="shared" si="118"/>
        <v>-2.9726889719497163E-2</v>
      </c>
      <c r="FV86">
        <f t="shared" si="119"/>
        <v>8.8368797239514615E-4</v>
      </c>
      <c r="GI86" s="2"/>
      <c r="GJ86" s="3"/>
    </row>
    <row r="87" spans="2:192" x14ac:dyDescent="0.25">
      <c r="B87" s="2">
        <v>-1.5373610712129262</v>
      </c>
      <c r="C87" s="3">
        <v>5.4119311765019183E-2</v>
      </c>
      <c r="D87">
        <f t="shared" si="80"/>
        <v>0.25579062169460798</v>
      </c>
      <c r="E87">
        <f t="shared" si="81"/>
        <v>0.53525153132367276</v>
      </c>
      <c r="G87">
        <f t="shared" si="82"/>
        <v>-0.27946090962906478</v>
      </c>
      <c r="H87">
        <f t="shared" si="83"/>
        <v>7.8098400010704311E-2</v>
      </c>
      <c r="N87">
        <v>0.33496878908134831</v>
      </c>
      <c r="O87">
        <v>0.42082545882945405</v>
      </c>
      <c r="V87" s="2">
        <v>-1.5373610712129262</v>
      </c>
      <c r="W87" s="3">
        <v>5.4119311765019183E-2</v>
      </c>
      <c r="X87">
        <f t="shared" si="84"/>
        <v>0.25579062169460798</v>
      </c>
      <c r="Y87">
        <f t="shared" si="85"/>
        <v>0.53525153132367276</v>
      </c>
      <c r="AA87">
        <f t="shared" si="86"/>
        <v>-0.27946090962906478</v>
      </c>
      <c r="AB87">
        <f t="shared" si="87"/>
        <v>7.8098400010704311E-2</v>
      </c>
      <c r="AP87" s="2">
        <v>-1.0391548051960595</v>
      </c>
      <c r="AQ87" s="3">
        <v>-0.30982529336172482</v>
      </c>
      <c r="AR87">
        <f t="shared" si="88"/>
        <v>0.34327468858800614</v>
      </c>
      <c r="AS87">
        <f t="shared" si="89"/>
        <v>0.47134355514554599</v>
      </c>
      <c r="AU87">
        <f t="shared" si="90"/>
        <v>-0.12806886655753985</v>
      </c>
      <c r="AV87">
        <f t="shared" si="91"/>
        <v>1.6401634581332949E-2</v>
      </c>
      <c r="BI87" s="2">
        <v>-1.0391548051960595</v>
      </c>
      <c r="BJ87" s="3">
        <v>-0.30982529336172482</v>
      </c>
      <c r="BK87">
        <f t="shared" si="92"/>
        <v>0.34327468858800614</v>
      </c>
      <c r="BL87">
        <f t="shared" si="93"/>
        <v>0.47134355514554599</v>
      </c>
      <c r="BM87" s="3"/>
      <c r="BN87">
        <f t="shared" si="94"/>
        <v>-0.12806886655753985</v>
      </c>
      <c r="BO87">
        <f t="shared" si="95"/>
        <v>1.6401634581332949E-2</v>
      </c>
      <c r="CB87" s="2">
        <v>0.54779614206363625</v>
      </c>
      <c r="CC87" s="2">
        <v>0.31970618807928042</v>
      </c>
      <c r="CD87">
        <f t="shared" si="96"/>
        <v>0.62194023797294407</v>
      </c>
      <c r="CE87">
        <f t="shared" si="97"/>
        <v>0.58188807854987501</v>
      </c>
      <c r="CG87">
        <f t="shared" si="98"/>
        <v>4.0052159423069056E-2</v>
      </c>
      <c r="CH87">
        <f t="shared" si="99"/>
        <v>1.6041754744509393E-3</v>
      </c>
      <c r="CT87" s="2">
        <v>0.79875826700410013</v>
      </c>
      <c r="CU87" s="3">
        <v>8.7489439557396159E-2</v>
      </c>
      <c r="CV87">
        <f t="shared" si="100"/>
        <v>0.66600870684534796</v>
      </c>
      <c r="CW87">
        <f t="shared" si="101"/>
        <v>0.54111126190347791</v>
      </c>
      <c r="CY87">
        <f t="shared" si="102"/>
        <v>0.12489744494187005</v>
      </c>
      <c r="CZ87">
        <f t="shared" si="103"/>
        <v>1.5599371753007461E-2</v>
      </c>
      <c r="DL87" s="2">
        <v>-0.45618079736846956</v>
      </c>
      <c r="DM87" s="3">
        <v>-0.66512348977920555</v>
      </c>
      <c r="DN87">
        <f t="shared" si="104"/>
        <v>0.44564380872302795</v>
      </c>
      <c r="DO87">
        <f t="shared" si="105"/>
        <v>0.40895387179010168</v>
      </c>
      <c r="DQ87">
        <f t="shared" si="106"/>
        <v>3.668993693292627E-2</v>
      </c>
      <c r="DR87">
        <f t="shared" si="107"/>
        <v>1.3461514721421072E-3</v>
      </c>
      <c r="ED87" s="2">
        <v>-1.5373610712129262</v>
      </c>
      <c r="EE87" s="3">
        <v>5.4119311765019183E-2</v>
      </c>
      <c r="EF87">
        <f t="shared" si="108"/>
        <v>0.25579062169460798</v>
      </c>
      <c r="EG87">
        <f t="shared" si="109"/>
        <v>0.53525153132367276</v>
      </c>
      <c r="EI87">
        <f t="shared" si="110"/>
        <v>-0.27946090962906478</v>
      </c>
      <c r="EJ87">
        <f t="shared" si="111"/>
        <v>7.8098400010704311E-2</v>
      </c>
      <c r="EW87" s="2">
        <v>-0.15536862843845359</v>
      </c>
      <c r="EX87" s="3">
        <v>0.15835589595865954</v>
      </c>
      <c r="EY87">
        <f t="shared" si="112"/>
        <v>0.49846584992178466</v>
      </c>
      <c r="EZ87">
        <f t="shared" si="113"/>
        <v>0.55355527603014154</v>
      </c>
      <c r="FB87">
        <f t="shared" si="114"/>
        <v>-5.5089426108356876E-2</v>
      </c>
      <c r="FC87">
        <f t="shared" si="115"/>
        <v>3.0348448689481123E-3</v>
      </c>
      <c r="FP87" s="2">
        <v>-1.24780967664861</v>
      </c>
      <c r="FQ87" s="3">
        <v>-7.1002704140892561E-2</v>
      </c>
      <c r="FR87">
        <f t="shared" si="116"/>
        <v>0.30663529246453314</v>
      </c>
      <c r="FS87">
        <f t="shared" si="117"/>
        <v>0.51328034477705675</v>
      </c>
      <c r="FU87">
        <f t="shared" si="118"/>
        <v>-0.20664505231252361</v>
      </c>
      <c r="FV87">
        <f t="shared" si="119"/>
        <v>4.2702177645245622E-2</v>
      </c>
      <c r="GI87" s="2"/>
      <c r="GJ87" s="3"/>
    </row>
    <row r="88" spans="2:192" x14ac:dyDescent="0.25">
      <c r="B88" s="2">
        <v>8.7324604558639538E-2</v>
      </c>
      <c r="C88" s="3">
        <v>0.20276678263984471</v>
      </c>
      <c r="D88">
        <f t="shared" si="80"/>
        <v>0.54108231719314159</v>
      </c>
      <c r="E88">
        <f t="shared" si="81"/>
        <v>0.56135374274208039</v>
      </c>
      <c r="G88">
        <f t="shared" si="82"/>
        <v>-2.0271425548938793E-2</v>
      </c>
      <c r="H88">
        <f t="shared" si="83"/>
        <v>4.1093069378616843E-4</v>
      </c>
      <c r="N88">
        <v>0.58905507133429558</v>
      </c>
      <c r="O88">
        <v>0.48024650863791962</v>
      </c>
      <c r="V88" s="2">
        <v>8.7324604558639538E-2</v>
      </c>
      <c r="W88" s="3">
        <v>0.20276678263984471</v>
      </c>
      <c r="X88">
        <f t="shared" si="84"/>
        <v>0.54108231719314159</v>
      </c>
      <c r="Y88">
        <f t="shared" si="85"/>
        <v>0.56135374274208039</v>
      </c>
      <c r="AA88">
        <f t="shared" si="86"/>
        <v>-2.0271425548938793E-2</v>
      </c>
      <c r="AB88">
        <f t="shared" si="87"/>
        <v>4.1093069378616843E-4</v>
      </c>
      <c r="AP88" s="2">
        <v>-0.97208523832313398</v>
      </c>
      <c r="AQ88" s="3">
        <v>0.12253413392821379</v>
      </c>
      <c r="AR88">
        <f t="shared" si="88"/>
        <v>0.35505197617961504</v>
      </c>
      <c r="AS88">
        <f t="shared" si="89"/>
        <v>0.54726504316983293</v>
      </c>
      <c r="AU88">
        <f t="shared" si="90"/>
        <v>-0.1922130669902179</v>
      </c>
      <c r="AV88">
        <f t="shared" si="91"/>
        <v>3.6945863121785993E-2</v>
      </c>
      <c r="BI88" s="2">
        <v>-0.97208523832313398</v>
      </c>
      <c r="BJ88" s="3">
        <v>0.12253413392821379</v>
      </c>
      <c r="BK88">
        <f t="shared" si="92"/>
        <v>0.35505197617961504</v>
      </c>
      <c r="BL88">
        <f t="shared" si="93"/>
        <v>0.54726504316983293</v>
      </c>
      <c r="BM88" s="3"/>
      <c r="BN88">
        <f t="shared" si="94"/>
        <v>-0.1922130669902179</v>
      </c>
      <c r="BO88">
        <f t="shared" si="95"/>
        <v>3.6945863121785993E-2</v>
      </c>
      <c r="CB88" s="2">
        <v>1.5758396831714319</v>
      </c>
      <c r="CC88" s="2">
        <v>0.74666476488533873</v>
      </c>
      <c r="CD88">
        <f t="shared" si="96"/>
        <v>0.80246271642076716</v>
      </c>
      <c r="CE88">
        <f t="shared" si="97"/>
        <v>0.65686118756482004</v>
      </c>
      <c r="CG88">
        <f t="shared" si="98"/>
        <v>0.14560152885594713</v>
      </c>
      <c r="CH88">
        <f t="shared" si="99"/>
        <v>2.1199805205189205E-2</v>
      </c>
      <c r="CT88" s="2">
        <v>0.54979797889110649</v>
      </c>
      <c r="CU88" s="3">
        <v>0.18848370833592751</v>
      </c>
      <c r="CV88">
        <f t="shared" si="100"/>
        <v>0.62229175668892533</v>
      </c>
      <c r="CW88">
        <f t="shared" si="101"/>
        <v>0.55884566222788434</v>
      </c>
      <c r="CY88">
        <f t="shared" si="102"/>
        <v>6.3446094461040992E-2</v>
      </c>
      <c r="CZ88">
        <f t="shared" si="103"/>
        <v>4.0254069023593362E-3</v>
      </c>
      <c r="DL88" s="2">
        <v>-0.48745107161368212</v>
      </c>
      <c r="DM88" s="3">
        <v>-0.25966190791771554</v>
      </c>
      <c r="DN88">
        <f t="shared" si="104"/>
        <v>0.44015280840760745</v>
      </c>
      <c r="DO88">
        <f t="shared" si="105"/>
        <v>0.48015214963165881</v>
      </c>
      <c r="DQ88">
        <f t="shared" si="106"/>
        <v>-3.9999341224051355E-2</v>
      </c>
      <c r="DR88">
        <f t="shared" si="107"/>
        <v>1.5999472983580941E-3</v>
      </c>
      <c r="ED88" s="2">
        <v>8.7324604558639538E-2</v>
      </c>
      <c r="EE88" s="3">
        <v>0.20276678263984471</v>
      </c>
      <c r="EF88">
        <f t="shared" si="108"/>
        <v>0.54108231719314159</v>
      </c>
      <c r="EG88">
        <f t="shared" si="109"/>
        <v>0.56135374274208039</v>
      </c>
      <c r="EI88">
        <f t="shared" si="110"/>
        <v>-2.0271425548938793E-2</v>
      </c>
      <c r="EJ88">
        <f t="shared" si="111"/>
        <v>4.1093069378616843E-4</v>
      </c>
      <c r="EW88" s="2">
        <v>1.4485647852547749</v>
      </c>
      <c r="EX88" s="3">
        <v>0.32164035517113321</v>
      </c>
      <c r="EY88">
        <f t="shared" si="112"/>
        <v>0.78011348791304247</v>
      </c>
      <c r="EZ88">
        <f t="shared" si="113"/>
        <v>0.58222771458978173</v>
      </c>
      <c r="FB88">
        <f t="shared" si="114"/>
        <v>0.19788577332326074</v>
      </c>
      <c r="FC88">
        <f t="shared" si="115"/>
        <v>3.9158779283744928E-2</v>
      </c>
      <c r="FP88" s="2">
        <v>0.80151733565751904</v>
      </c>
      <c r="FQ88" s="3">
        <v>2.7481712900582988E-3</v>
      </c>
      <c r="FR88">
        <f t="shared" si="116"/>
        <v>0.6664931940208485</v>
      </c>
      <c r="FS88">
        <f t="shared" si="117"/>
        <v>0.5262308573654102</v>
      </c>
      <c r="FU88">
        <f t="shared" si="118"/>
        <v>0.1402623366554383</v>
      </c>
      <c r="FV88">
        <f t="shared" si="119"/>
        <v>1.967352308404351E-2</v>
      </c>
      <c r="GI88" s="2"/>
      <c r="GJ88" s="3"/>
    </row>
    <row r="89" spans="2:192" x14ac:dyDescent="0.25">
      <c r="B89" s="2">
        <v>0.48400866101457757</v>
      </c>
      <c r="C89" s="3">
        <v>-7.8352372640407893E-3</v>
      </c>
      <c r="D89">
        <f t="shared" si="80"/>
        <v>0.61073927837106645</v>
      </c>
      <c r="E89">
        <f t="shared" si="81"/>
        <v>0.52437243107681819</v>
      </c>
      <c r="G89">
        <f t="shared" si="82"/>
        <v>8.6366847294248261E-2</v>
      </c>
      <c r="H89">
        <f t="shared" si="83"/>
        <v>7.459232311547998E-3</v>
      </c>
      <c r="N89">
        <v>0.49081466833748716</v>
      </c>
      <c r="O89">
        <v>0.47791105821452584</v>
      </c>
      <c r="V89" s="2">
        <v>0.48400866101457757</v>
      </c>
      <c r="W89" s="3">
        <v>-7.8352372640407893E-3</v>
      </c>
      <c r="X89">
        <f t="shared" si="84"/>
        <v>0.61073927837106645</v>
      </c>
      <c r="Y89">
        <f t="shared" si="85"/>
        <v>0.52437243107681819</v>
      </c>
      <c r="AA89">
        <f t="shared" si="86"/>
        <v>8.6366847294248261E-2</v>
      </c>
      <c r="AB89">
        <f t="shared" si="87"/>
        <v>7.459232311547998E-3</v>
      </c>
      <c r="AP89" s="2">
        <v>-2.2571788236183119</v>
      </c>
      <c r="AQ89" s="3">
        <v>-0.5354258827048467</v>
      </c>
      <c r="AR89">
        <f t="shared" si="88"/>
        <v>0.12939200189010253</v>
      </c>
      <c r="AS89">
        <f t="shared" si="89"/>
        <v>0.43172852338957135</v>
      </c>
      <c r="AU89">
        <f t="shared" si="90"/>
        <v>-0.30233652149946882</v>
      </c>
      <c r="AV89">
        <f t="shared" si="91"/>
        <v>9.1407372232398781E-2</v>
      </c>
      <c r="BI89" s="2">
        <v>-2.2571788236183119</v>
      </c>
      <c r="BJ89" s="3">
        <v>-0.5354258827048467</v>
      </c>
      <c r="BK89">
        <f t="shared" si="92"/>
        <v>0.12939200189010253</v>
      </c>
      <c r="BL89">
        <f t="shared" si="93"/>
        <v>0.43172852338957135</v>
      </c>
      <c r="BM89" s="3"/>
      <c r="BN89">
        <f t="shared" si="94"/>
        <v>-0.30233652149946882</v>
      </c>
      <c r="BO89">
        <f t="shared" si="95"/>
        <v>9.1407372232398781E-2</v>
      </c>
      <c r="CB89" s="2">
        <v>-0.84965995928780591</v>
      </c>
      <c r="CC89" s="2">
        <v>-0.58372704747187987</v>
      </c>
      <c r="CD89">
        <f t="shared" si="96"/>
        <v>0.37654962089251187</v>
      </c>
      <c r="CE89">
        <f t="shared" si="97"/>
        <v>0.42324693129059704</v>
      </c>
      <c r="CG89">
        <f t="shared" si="98"/>
        <v>-4.6697310398085168E-2</v>
      </c>
      <c r="CH89">
        <f t="shared" si="99"/>
        <v>2.180638798415113E-3</v>
      </c>
      <c r="CT89" s="2">
        <v>1.7461619956902619</v>
      </c>
      <c r="CU89" s="3">
        <v>0.20116783527079618</v>
      </c>
      <c r="CV89">
        <f t="shared" si="100"/>
        <v>0.8323709885526378</v>
      </c>
      <c r="CW89">
        <f t="shared" si="101"/>
        <v>0.56107297064398698</v>
      </c>
      <c r="CY89">
        <f t="shared" si="102"/>
        <v>0.27129801790865082</v>
      </c>
      <c r="CZ89">
        <f t="shared" si="103"/>
        <v>7.3602614521162624E-2</v>
      </c>
      <c r="DL89" s="2">
        <v>8.7324604558639538E-2</v>
      </c>
      <c r="DM89" s="3">
        <v>0.11649920721095716</v>
      </c>
      <c r="DN89">
        <f t="shared" si="104"/>
        <v>0.54108231719314159</v>
      </c>
      <c r="DO89">
        <f t="shared" si="105"/>
        <v>0.54620532158734414</v>
      </c>
      <c r="DQ89">
        <f t="shared" si="106"/>
        <v>-5.1230043942025461E-3</v>
      </c>
      <c r="DR89">
        <f t="shared" si="107"/>
        <v>2.6245174023018594E-5</v>
      </c>
      <c r="ED89" s="2">
        <v>0.48400866101457757</v>
      </c>
      <c r="EE89" s="3">
        <v>-7.8352372640407893E-3</v>
      </c>
      <c r="EF89">
        <f t="shared" si="108"/>
        <v>0.61073927837106645</v>
      </c>
      <c r="EG89">
        <f t="shared" si="109"/>
        <v>0.52437243107681819</v>
      </c>
      <c r="EI89">
        <f t="shared" si="110"/>
        <v>8.6366847294248261E-2</v>
      </c>
      <c r="EJ89">
        <f t="shared" si="111"/>
        <v>7.459232311547998E-3</v>
      </c>
      <c r="EW89" s="2">
        <v>1.2519318842006568</v>
      </c>
      <c r="EX89" s="3">
        <v>0.12948373400419355</v>
      </c>
      <c r="EY89">
        <f t="shared" si="112"/>
        <v>0.74558512678504529</v>
      </c>
      <c r="EZ89">
        <f t="shared" si="113"/>
        <v>0.54848537964369981</v>
      </c>
      <c r="FB89">
        <f t="shared" si="114"/>
        <v>0.19709974714134548</v>
      </c>
      <c r="FC89">
        <f t="shared" si="115"/>
        <v>3.8848310323182325E-2</v>
      </c>
      <c r="FP89" s="2">
        <v>-1.7569629102755477</v>
      </c>
      <c r="FQ89" s="3">
        <v>-0.14614616219913276</v>
      </c>
      <c r="FR89">
        <f t="shared" si="116"/>
        <v>0.21722895900805878</v>
      </c>
      <c r="FS89">
        <f t="shared" si="117"/>
        <v>0.50008529734434182</v>
      </c>
      <c r="FU89">
        <f t="shared" si="118"/>
        <v>-0.28285633833628304</v>
      </c>
      <c r="FV89">
        <f t="shared" si="119"/>
        <v>8.0007708137009817E-2</v>
      </c>
      <c r="GI89" s="2"/>
      <c r="GJ89" s="3"/>
    </row>
    <row r="90" spans="2:192" x14ac:dyDescent="0.25">
      <c r="B90" s="2">
        <v>-1.3830750613560179</v>
      </c>
      <c r="C90" s="3">
        <v>-0.49240124754252534</v>
      </c>
      <c r="D90">
        <f t="shared" si="80"/>
        <v>0.28288294976777656</v>
      </c>
      <c r="E90">
        <f t="shared" si="81"/>
        <v>0.43928356698767246</v>
      </c>
      <c r="G90">
        <f t="shared" si="82"/>
        <v>-0.1564006172198959</v>
      </c>
      <c r="H90">
        <f t="shared" si="83"/>
        <v>2.4461153066764399E-2</v>
      </c>
      <c r="N90">
        <v>0.57975981218975936</v>
      </c>
      <c r="O90">
        <v>0.55809015394176564</v>
      </c>
      <c r="V90" s="2">
        <v>-1.3830750613560179</v>
      </c>
      <c r="W90" s="3">
        <v>-0.49240124754252534</v>
      </c>
      <c r="X90">
        <f t="shared" si="84"/>
        <v>0.28288294976777656</v>
      </c>
      <c r="Y90">
        <f t="shared" si="85"/>
        <v>0.43928356698767246</v>
      </c>
      <c r="AA90">
        <f t="shared" si="86"/>
        <v>-0.1564006172198959</v>
      </c>
      <c r="AB90">
        <f t="shared" si="87"/>
        <v>2.4461153066764399E-2</v>
      </c>
      <c r="AP90" s="2">
        <v>-0.48745107161368212</v>
      </c>
      <c r="AQ90" s="3">
        <v>-0.24079854186797486</v>
      </c>
      <c r="AR90">
        <f t="shared" si="88"/>
        <v>0.44015280840760745</v>
      </c>
      <c r="AS90">
        <f t="shared" si="89"/>
        <v>0.48346452061110029</v>
      </c>
      <c r="AU90">
        <f t="shared" si="90"/>
        <v>-4.3311712203492836E-2</v>
      </c>
      <c r="AV90">
        <f t="shared" si="91"/>
        <v>1.8759044139981902E-3</v>
      </c>
      <c r="BI90" s="2">
        <v>-0.48745107161368212</v>
      </c>
      <c r="BJ90" s="3">
        <v>-0.24079854186797486</v>
      </c>
      <c r="BK90">
        <f t="shared" si="92"/>
        <v>0.44015280840760745</v>
      </c>
      <c r="BL90">
        <f t="shared" si="93"/>
        <v>0.48346452061110029</v>
      </c>
      <c r="BM90" s="3"/>
      <c r="BN90">
        <f t="shared" si="94"/>
        <v>-4.3311712203492836E-2</v>
      </c>
      <c r="BO90">
        <f t="shared" si="95"/>
        <v>1.8759044139981902E-3</v>
      </c>
      <c r="CB90" s="2">
        <v>0.10388833319358505</v>
      </c>
      <c r="CC90" s="2">
        <v>-0.80982852938809047</v>
      </c>
      <c r="CD90">
        <f t="shared" si="96"/>
        <v>0.54399087624336961</v>
      </c>
      <c r="CE90">
        <f t="shared" si="97"/>
        <v>0.38354394375734802</v>
      </c>
      <c r="CG90">
        <f t="shared" si="98"/>
        <v>0.1604469324860216</v>
      </c>
      <c r="CH90">
        <f t="shared" si="99"/>
        <v>2.5743218144173973E-2</v>
      </c>
      <c r="CT90" s="2">
        <v>-1.1240379818008914</v>
      </c>
      <c r="CU90" s="3">
        <v>-0.17111799414457957</v>
      </c>
      <c r="CV90">
        <f t="shared" si="100"/>
        <v>0.32836936521744486</v>
      </c>
      <c r="CW90">
        <f t="shared" si="101"/>
        <v>0.49570029144340799</v>
      </c>
      <c r="CY90">
        <f t="shared" si="102"/>
        <v>-0.16733092622596313</v>
      </c>
      <c r="CZ90">
        <f t="shared" si="103"/>
        <v>2.7999638871638716E-2</v>
      </c>
      <c r="DL90" s="2">
        <v>-1.3062584777124726</v>
      </c>
      <c r="DM90" s="3">
        <v>-0.61208947761062826</v>
      </c>
      <c r="DN90">
        <f t="shared" si="104"/>
        <v>0.29637179485140447</v>
      </c>
      <c r="DO90">
        <f t="shared" si="105"/>
        <v>0.41826654283551967</v>
      </c>
      <c r="DQ90">
        <f t="shared" si="106"/>
        <v>-0.1218947479841152</v>
      </c>
      <c r="DR90">
        <f t="shared" si="107"/>
        <v>1.4858329586110958E-2</v>
      </c>
      <c r="ED90" s="2">
        <v>-1.3830750613560179</v>
      </c>
      <c r="EE90" s="3">
        <v>-0.49240124754252534</v>
      </c>
      <c r="EF90">
        <f t="shared" si="108"/>
        <v>0.28288294976777656</v>
      </c>
      <c r="EG90">
        <f t="shared" si="109"/>
        <v>0.43928356698767246</v>
      </c>
      <c r="EI90">
        <f t="shared" si="110"/>
        <v>-0.1564006172198959</v>
      </c>
      <c r="EJ90">
        <f t="shared" si="111"/>
        <v>2.4461153066764399E-2</v>
      </c>
      <c r="EW90" s="2">
        <v>1.8939150310756041</v>
      </c>
      <c r="EX90" s="3">
        <v>0.35920816953722762</v>
      </c>
      <c r="EY90">
        <f t="shared" si="112"/>
        <v>0.85831613881077673</v>
      </c>
      <c r="EZ90">
        <f t="shared" si="113"/>
        <v>0.58882455089880337</v>
      </c>
      <c r="FB90">
        <f t="shared" si="114"/>
        <v>0.26949158791197336</v>
      </c>
      <c r="FC90">
        <f t="shared" si="115"/>
        <v>7.2625715955316861E-2</v>
      </c>
      <c r="FP90" s="2">
        <v>0.9433610823013634</v>
      </c>
      <c r="FQ90" s="3">
        <v>0.26310538838597508</v>
      </c>
      <c r="FR90">
        <f t="shared" si="116"/>
        <v>0.6914006844846079</v>
      </c>
      <c r="FS90">
        <f t="shared" si="117"/>
        <v>0.57194908644088915</v>
      </c>
      <c r="FU90">
        <f t="shared" si="118"/>
        <v>0.11945159804371874</v>
      </c>
      <c r="FV90">
        <f t="shared" si="119"/>
        <v>1.4268684275198151E-2</v>
      </c>
      <c r="GI90" s="2"/>
      <c r="GJ90" s="3"/>
    </row>
    <row r="91" spans="2:192" x14ac:dyDescent="0.25">
      <c r="B91" s="2">
        <v>-0.19894075240446382</v>
      </c>
      <c r="C91" s="3">
        <v>-1.2945626820937974E-2</v>
      </c>
      <c r="D91">
        <f t="shared" si="80"/>
        <v>0.49081466833748716</v>
      </c>
      <c r="E91">
        <f t="shared" si="81"/>
        <v>0.52347505645039838</v>
      </c>
      <c r="G91">
        <f t="shared" si="82"/>
        <v>-3.2660388112911221E-2</v>
      </c>
      <c r="H91">
        <f t="shared" si="83"/>
        <v>1.0667009516859925E-3</v>
      </c>
      <c r="N91">
        <v>0.52135343725349226</v>
      </c>
      <c r="O91">
        <v>0.4817883259850162</v>
      </c>
      <c r="V91" s="2">
        <v>-0.19894075240446382</v>
      </c>
      <c r="W91" s="3">
        <v>-1.2945626820937974E-2</v>
      </c>
      <c r="X91">
        <f t="shared" si="84"/>
        <v>0.49081466833748716</v>
      </c>
      <c r="Y91">
        <f t="shared" si="85"/>
        <v>0.52347505645039838</v>
      </c>
      <c r="AA91">
        <f t="shared" si="86"/>
        <v>-3.2660388112911221E-2</v>
      </c>
      <c r="AB91">
        <f t="shared" si="87"/>
        <v>1.0667009516859925E-3</v>
      </c>
      <c r="AP91" s="2">
        <v>-1.0184939426048869</v>
      </c>
      <c r="AQ91" s="3">
        <v>-0.54244639459896238</v>
      </c>
      <c r="AR91">
        <f t="shared" si="88"/>
        <v>0.3469026965202473</v>
      </c>
      <c r="AS91">
        <f t="shared" si="89"/>
        <v>0.43049573493614413</v>
      </c>
      <c r="AU91">
        <f t="shared" si="90"/>
        <v>-8.3593038415896825E-2</v>
      </c>
      <c r="AV91">
        <f t="shared" si="91"/>
        <v>6.9877960716016024E-3</v>
      </c>
      <c r="BI91" s="2">
        <v>-1.0184939426048869</v>
      </c>
      <c r="BJ91" s="3">
        <v>-0.54244639459896238</v>
      </c>
      <c r="BK91">
        <f t="shared" si="92"/>
        <v>0.3469026965202473</v>
      </c>
      <c r="BL91">
        <f t="shared" si="93"/>
        <v>0.43049573493614413</v>
      </c>
      <c r="BM91" s="3"/>
      <c r="BN91">
        <f t="shared" si="94"/>
        <v>-8.3593038415896825E-2</v>
      </c>
      <c r="BO91">
        <f t="shared" si="95"/>
        <v>6.9877960716016024E-3</v>
      </c>
      <c r="CB91" s="2">
        <v>-1.24780967664861</v>
      </c>
      <c r="CC91" s="2">
        <v>0.30604222285511357</v>
      </c>
      <c r="CD91">
        <f t="shared" si="96"/>
        <v>0.30663529246453314</v>
      </c>
      <c r="CE91">
        <f t="shared" si="97"/>
        <v>0.57948871240529187</v>
      </c>
      <c r="CG91">
        <f t="shared" si="98"/>
        <v>-0.27285341994075873</v>
      </c>
      <c r="CH91">
        <f t="shared" si="99"/>
        <v>7.444898877336803E-2</v>
      </c>
      <c r="CT91" s="2">
        <v>0.38649752864667314</v>
      </c>
      <c r="CU91" s="3">
        <v>0.79091462212095431</v>
      </c>
      <c r="CV91">
        <f t="shared" si="100"/>
        <v>0.59361651013467509</v>
      </c>
      <c r="CW91">
        <f t="shared" si="101"/>
        <v>0.66463137781427961</v>
      </c>
      <c r="CY91">
        <f t="shared" si="102"/>
        <v>-7.1014867679604521E-2</v>
      </c>
      <c r="CZ91">
        <f t="shared" si="103"/>
        <v>5.0431114315517391E-3</v>
      </c>
      <c r="DL91" s="2">
        <v>0.38649752864667314</v>
      </c>
      <c r="DM91" s="3">
        <v>0.63796933592860294</v>
      </c>
      <c r="DN91">
        <f t="shared" si="104"/>
        <v>0.59361651013467509</v>
      </c>
      <c r="DO91">
        <f t="shared" si="105"/>
        <v>0.63777447825085942</v>
      </c>
      <c r="DQ91">
        <f t="shared" si="106"/>
        <v>-4.4157968116184332E-2</v>
      </c>
      <c r="DR91">
        <f t="shared" si="107"/>
        <v>1.949926148149952E-3</v>
      </c>
      <c r="ED91" s="2">
        <v>-0.19894075240446382</v>
      </c>
      <c r="EE91" s="3">
        <v>-1.2945626820937974E-2</v>
      </c>
      <c r="EF91">
        <f t="shared" si="108"/>
        <v>0.49081466833748716</v>
      </c>
      <c r="EG91">
        <f t="shared" si="109"/>
        <v>0.52347505645039838</v>
      </c>
      <c r="EI91">
        <f t="shared" si="110"/>
        <v>-3.2660388112911221E-2</v>
      </c>
      <c r="EJ91">
        <f t="shared" si="111"/>
        <v>1.0667009516859925E-3</v>
      </c>
      <c r="EW91" s="2">
        <v>0.44213136595808233</v>
      </c>
      <c r="EX91" s="3">
        <v>7.3530940816664128E-2</v>
      </c>
      <c r="EY91">
        <f t="shared" si="112"/>
        <v>0.60338570549987947</v>
      </c>
      <c r="EZ91">
        <f t="shared" si="113"/>
        <v>0.53866017623703577</v>
      </c>
      <c r="FB91">
        <f t="shared" si="114"/>
        <v>6.4725529262843695E-2</v>
      </c>
      <c r="FC91">
        <f t="shared" si="115"/>
        <v>4.1893941383552352E-3</v>
      </c>
      <c r="FP91" s="2">
        <v>0.90553217836413047</v>
      </c>
      <c r="FQ91" s="3">
        <v>0.31438104983256515</v>
      </c>
      <c r="FR91">
        <f t="shared" si="116"/>
        <v>0.68475800134654241</v>
      </c>
      <c r="FS91">
        <f t="shared" si="117"/>
        <v>0.58095299446448845</v>
      </c>
      <c r="FU91">
        <f t="shared" si="118"/>
        <v>0.10380500688205396</v>
      </c>
      <c r="FV91">
        <f t="shared" si="119"/>
        <v>1.0775479453783271E-2</v>
      </c>
      <c r="GI91" s="2"/>
      <c r="GJ91" s="3"/>
    </row>
    <row r="92" spans="2:192" s="1" customFormat="1" x14ac:dyDescent="0.25">
      <c r="D92" s="1">
        <v>0.83424122860785244</v>
      </c>
      <c r="E92" s="1">
        <v>0.59171747266177133</v>
      </c>
      <c r="N92">
        <v>0.54108231719314159</v>
      </c>
      <c r="O92">
        <v>0.51812435224286435</v>
      </c>
      <c r="AO92" s="1">
        <v>2</v>
      </c>
      <c r="BH92" s="1">
        <v>3</v>
      </c>
      <c r="CA92" s="1">
        <v>4</v>
      </c>
      <c r="CS92" s="1">
        <v>5</v>
      </c>
      <c r="DK92" s="1">
        <v>6</v>
      </c>
      <c r="EC92" s="1">
        <v>7</v>
      </c>
      <c r="EV92" s="1">
        <v>8</v>
      </c>
      <c r="FO92" s="1">
        <v>9</v>
      </c>
      <c r="GH92" s="1">
        <v>10</v>
      </c>
    </row>
    <row r="93" spans="2:192" x14ac:dyDescent="0.25">
      <c r="C93">
        <v>5</v>
      </c>
      <c r="D93">
        <v>0.56222114066277662</v>
      </c>
      <c r="E93">
        <v>0.52902965195461504</v>
      </c>
      <c r="N93">
        <v>0.14038206577463463</v>
      </c>
      <c r="O93">
        <v>0.42772589523428595</v>
      </c>
      <c r="AQ93">
        <v>5</v>
      </c>
      <c r="AY93">
        <v>2</v>
      </c>
      <c r="AZ93">
        <v>10</v>
      </c>
      <c r="BA93">
        <v>5</v>
      </c>
      <c r="BJ93" s="5">
        <v>5</v>
      </c>
      <c r="BK93" s="5"/>
      <c r="BL93" s="5"/>
      <c r="BM93" s="5"/>
      <c r="BN93">
        <v>4</v>
      </c>
      <c r="BO93">
        <v>10</v>
      </c>
      <c r="BP93">
        <v>100</v>
      </c>
      <c r="CC93">
        <v>3</v>
      </c>
      <c r="CJ93">
        <v>15</v>
      </c>
      <c r="CK93">
        <v>30</v>
      </c>
      <c r="CL93">
        <v>30</v>
      </c>
      <c r="CU93">
        <v>3</v>
      </c>
      <c r="DB93">
        <v>3</v>
      </c>
      <c r="DC93">
        <v>6</v>
      </c>
      <c r="DD93">
        <v>100</v>
      </c>
    </row>
    <row r="94" spans="2:192" x14ac:dyDescent="0.25">
      <c r="D94">
        <v>0.59361651013467509</v>
      </c>
      <c r="E94">
        <v>0.64507420090157774</v>
      </c>
      <c r="N94">
        <v>0.60911817067030305</v>
      </c>
      <c r="O94">
        <v>0.61310711365625958</v>
      </c>
      <c r="DL94" s="1">
        <v>6</v>
      </c>
      <c r="DM94" s="4"/>
      <c r="DN94" s="4"/>
      <c r="DO94" s="4"/>
      <c r="DP94" s="4"/>
      <c r="DQ94" s="4" t="s">
        <v>8</v>
      </c>
      <c r="DR94" s="4" t="s">
        <v>9</v>
      </c>
      <c r="DS94" s="4" t="s">
        <v>10</v>
      </c>
      <c r="DT94" s="4" t="s">
        <v>11</v>
      </c>
      <c r="DU94" s="4" t="s">
        <v>12</v>
      </c>
    </row>
    <row r="95" spans="2:192" x14ac:dyDescent="0.25">
      <c r="D95">
        <v>0.33496878908134831</v>
      </c>
      <c r="E95">
        <v>0.37185116142561825</v>
      </c>
      <c r="N95">
        <v>0.53584244447657914</v>
      </c>
      <c r="O95">
        <v>0.46152299455029294</v>
      </c>
      <c r="DL95" s="1"/>
      <c r="DM95" s="4">
        <v>125</v>
      </c>
      <c r="DN95" s="4"/>
      <c r="DO95" s="4"/>
      <c r="DP95" s="4"/>
      <c r="DQ95" s="4">
        <v>1.7315099472453648</v>
      </c>
      <c r="DR95" s="4">
        <v>-0.52677402749383762</v>
      </c>
      <c r="DS95" s="4">
        <v>-0.98351789958395586</v>
      </c>
      <c r="DT95" s="4">
        <v>0.69290233670044976</v>
      </c>
      <c r="DU95" s="4">
        <v>0.29374374348503957</v>
      </c>
    </row>
    <row r="96" spans="2:192" x14ac:dyDescent="0.25">
      <c r="D96">
        <v>0.61885212574357107</v>
      </c>
      <c r="E96">
        <v>0.50953554999445605</v>
      </c>
      <c r="N96">
        <v>0.97</v>
      </c>
      <c r="O96">
        <v>0.59168295451308683</v>
      </c>
      <c r="DL96" s="1"/>
      <c r="DM96" s="4">
        <v>54</v>
      </c>
      <c r="DN96" s="4"/>
      <c r="DO96" s="4"/>
      <c r="DP96" s="4"/>
      <c r="DQ96" s="4">
        <v>0.7198052348077052</v>
      </c>
      <c r="DR96" s="4">
        <v>0.71594167812765053</v>
      </c>
      <c r="DS96" s="4">
        <v>-0.6664120302190536</v>
      </c>
      <c r="DT96" s="4">
        <v>-1.3489981910274791</v>
      </c>
      <c r="DU96" s="4">
        <v>1.162053970030438</v>
      </c>
    </row>
    <row r="97" spans="4:125" x14ac:dyDescent="0.25">
      <c r="D97">
        <v>0.4659897375337344</v>
      </c>
      <c r="E97">
        <v>0.5596702232175973</v>
      </c>
      <c r="N97">
        <v>0.62194023797294407</v>
      </c>
      <c r="O97">
        <v>0.56327703294028053</v>
      </c>
      <c r="DL97" s="1"/>
      <c r="DM97" s="4">
        <v>30</v>
      </c>
      <c r="DN97" s="4"/>
      <c r="DO97" s="4"/>
      <c r="DP97" s="4"/>
      <c r="DQ97" s="4">
        <v>5.7839808907548806E-3</v>
      </c>
      <c r="DR97" s="4">
        <v>-0.43425094421451704</v>
      </c>
      <c r="DS97" s="4">
        <v>0.31846151631489777</v>
      </c>
      <c r="DT97" s="4">
        <v>0.9723096565895607</v>
      </c>
      <c r="DU97" s="4">
        <v>-0.83239774986635051</v>
      </c>
    </row>
    <row r="98" spans="4:125" x14ac:dyDescent="0.25">
      <c r="D98">
        <v>0.70462749055857465</v>
      </c>
      <c r="E98">
        <v>0.55034817104014166</v>
      </c>
      <c r="N98">
        <v>0.33275689806210684</v>
      </c>
      <c r="O98">
        <v>0.55584258991879942</v>
      </c>
      <c r="DL98" s="1"/>
      <c r="DM98" s="4">
        <v>56</v>
      </c>
      <c r="DN98" s="4"/>
      <c r="DO98" s="4"/>
      <c r="DP98" s="4"/>
      <c r="DQ98" s="4">
        <v>0.64863916627025686</v>
      </c>
      <c r="DR98" s="4">
        <v>0.1726052534835496</v>
      </c>
      <c r="DS98" s="4">
        <v>-0.65735941813975884</v>
      </c>
      <c r="DT98" s="4">
        <v>0.92580596363542655</v>
      </c>
      <c r="DU98" s="4">
        <v>-0.20591989053255316</v>
      </c>
    </row>
    <row r="99" spans="4:125" x14ac:dyDescent="0.25">
      <c r="D99">
        <v>0.63406430154577398</v>
      </c>
      <c r="E99">
        <v>0.56243764107362049</v>
      </c>
      <c r="N99">
        <v>0.73384425570718981</v>
      </c>
      <c r="O99">
        <v>0.5485944419044968</v>
      </c>
      <c r="DL99" s="1"/>
      <c r="DM99" s="4">
        <v>91</v>
      </c>
      <c r="DN99" s="4"/>
      <c r="DO99" s="4"/>
      <c r="DP99" s="4"/>
      <c r="DQ99" s="4">
        <v>-0.79046694652027616</v>
      </c>
      <c r="DR99" s="4">
        <v>5.1856599245424788E-2</v>
      </c>
      <c r="DS99" s="4">
        <v>-1.1415546913006418</v>
      </c>
      <c r="DT99" s="4">
        <v>-0.47701285339581306</v>
      </c>
      <c r="DU99" s="4">
        <v>0.63061332095496347</v>
      </c>
    </row>
    <row r="100" spans="4:125" x14ac:dyDescent="0.25">
      <c r="D100">
        <v>0.35505197617961504</v>
      </c>
      <c r="E100">
        <v>0.50484374878618077</v>
      </c>
      <c r="N100">
        <v>0.5369217406373219</v>
      </c>
      <c r="O100">
        <v>0.46689978577852514</v>
      </c>
      <c r="DL100" s="1"/>
      <c r="DM100" s="4">
        <v>87</v>
      </c>
      <c r="DN100" s="4"/>
      <c r="DO100" s="4"/>
      <c r="DP100" s="4"/>
      <c r="DQ100" s="4">
        <v>-0.18584488274093142</v>
      </c>
      <c r="DR100" s="4">
        <v>-0.64470753191241614</v>
      </c>
      <c r="DS100" s="4">
        <v>1.2805391341695056</v>
      </c>
      <c r="DT100" s="4">
        <v>-0.81273308730247451</v>
      </c>
      <c r="DU100" s="4">
        <v>9.6970604860171949E-2</v>
      </c>
    </row>
    <row r="101" spans="4:125" x14ac:dyDescent="0.25">
      <c r="D101">
        <v>0.60467245076147003</v>
      </c>
      <c r="E101">
        <v>0.50361193230324108</v>
      </c>
      <c r="N101">
        <v>0.78011348791304247</v>
      </c>
      <c r="O101">
        <v>0.5853448587173169</v>
      </c>
      <c r="DL101" s="1"/>
      <c r="DM101" s="4">
        <v>51</v>
      </c>
      <c r="DN101" s="4"/>
      <c r="DO101" s="4"/>
      <c r="DP101" s="4"/>
      <c r="DQ101" s="4">
        <v>1.0452969796304425</v>
      </c>
      <c r="DR101" s="4">
        <v>-0.51020939938928855</v>
      </c>
      <c r="DS101" s="4">
        <v>-1.0690297573235714</v>
      </c>
      <c r="DT101" s="4">
        <v>0.15353981584296086</v>
      </c>
      <c r="DU101" s="4">
        <v>-1.5198417891284133</v>
      </c>
    </row>
    <row r="102" spans="4:125" x14ac:dyDescent="0.25">
      <c r="D102">
        <v>0.62874611688335025</v>
      </c>
      <c r="E102">
        <v>0.62308933543559042</v>
      </c>
      <c r="N102">
        <v>0.61</v>
      </c>
      <c r="O102">
        <v>0.47308540365239271</v>
      </c>
      <c r="DL102" s="1"/>
      <c r="DM102" s="4">
        <v>26</v>
      </c>
      <c r="DN102" s="4"/>
      <c r="DO102" s="4"/>
      <c r="DP102" s="4"/>
      <c r="DQ102" s="4">
        <v>0.4735926559560647</v>
      </c>
      <c r="DR102" s="4">
        <v>-0.54848796895770746</v>
      </c>
      <c r="DS102" s="4">
        <v>0.53646737200028838</v>
      </c>
      <c r="DT102" s="4">
        <v>0.925805963635427</v>
      </c>
      <c r="DU102" s="4">
        <v>0.4672838426924768</v>
      </c>
    </row>
    <row r="103" spans="4:125" x14ac:dyDescent="0.25">
      <c r="D103">
        <v>0.64777728275158686</v>
      </c>
      <c r="E103">
        <v>0.52015428334412994</v>
      </c>
      <c r="N103">
        <v>0.28352761297434403</v>
      </c>
      <c r="O103">
        <v>0.4041668603863372</v>
      </c>
      <c r="DL103" s="1"/>
      <c r="DM103" s="4">
        <v>111</v>
      </c>
      <c r="DN103" s="4"/>
      <c r="DO103" s="4"/>
      <c r="DP103" s="4"/>
      <c r="DQ103" s="4">
        <v>-2.0907889523185408</v>
      </c>
      <c r="DR103" s="4">
        <v>1.6424851072770466</v>
      </c>
      <c r="DS103" s="4">
        <v>3.3842760281195546E-2</v>
      </c>
      <c r="DT103" s="4">
        <v>-0.12808093661150866</v>
      </c>
      <c r="DU103" s="4">
        <v>0.44767429426248756</v>
      </c>
    </row>
    <row r="104" spans="4:125" x14ac:dyDescent="0.25">
      <c r="D104">
        <v>0.45132172699603901</v>
      </c>
      <c r="E104">
        <v>0.51643556716951688</v>
      </c>
      <c r="N104">
        <v>0.4023006349244469</v>
      </c>
      <c r="O104">
        <v>0.47918633858241788</v>
      </c>
      <c r="DL104" s="1"/>
      <c r="DM104" s="4">
        <v>123</v>
      </c>
      <c r="DN104" s="4"/>
      <c r="DO104" s="4"/>
      <c r="DP104" s="4"/>
      <c r="DQ104" s="4">
        <v>-1.5116527554149188</v>
      </c>
      <c r="DR104" s="4">
        <v>1.3449246324232391</v>
      </c>
      <c r="DS104" s="4">
        <v>1.0800993995777821</v>
      </c>
      <c r="DT104" s="4">
        <v>0.22345754478321686</v>
      </c>
      <c r="DU104" s="4">
        <v>-0.52929757085599982</v>
      </c>
    </row>
    <row r="105" spans="4:125" x14ac:dyDescent="0.25">
      <c r="D105">
        <v>0.61163193295589768</v>
      </c>
      <c r="E105">
        <v>0.50573421227389748</v>
      </c>
      <c r="N105">
        <v>0.53013419465475176</v>
      </c>
      <c r="O105">
        <v>0.55643078185813322</v>
      </c>
      <c r="DL105" s="1"/>
      <c r="DM105" s="4">
        <v>43</v>
      </c>
      <c r="DN105" s="4"/>
      <c r="DO105" s="4"/>
      <c r="DP105" s="4"/>
      <c r="DQ105" s="4">
        <v>-1.6442424799602231</v>
      </c>
      <c r="DR105" s="4">
        <v>-0.65433469388413079</v>
      </c>
      <c r="DS105" s="4">
        <v>2.2986813721238546</v>
      </c>
      <c r="DT105" s="4">
        <v>0.9723096565895607</v>
      </c>
      <c r="DU105" s="4">
        <v>-1.3642364051455098</v>
      </c>
    </row>
    <row r="106" spans="4:125" x14ac:dyDescent="0.25">
      <c r="D106">
        <v>0.52135343725349226</v>
      </c>
      <c r="E106">
        <v>0.51537378752331009</v>
      </c>
      <c r="N106">
        <v>0.58914930850003933</v>
      </c>
      <c r="O106">
        <v>0.52020236509602624</v>
      </c>
      <c r="DL106" s="1"/>
      <c r="DM106" s="4">
        <v>46</v>
      </c>
      <c r="DN106" s="4"/>
      <c r="DO106" s="4"/>
      <c r="DP106" s="4"/>
      <c r="DQ106" s="4">
        <v>0.17314150204967788</v>
      </c>
      <c r="DR106" s="4">
        <v>1.3370785610075309</v>
      </c>
      <c r="DS106" s="4">
        <v>-1.8570430253549044</v>
      </c>
      <c r="DT106" s="4">
        <v>0.48150739453893771</v>
      </c>
      <c r="DU106" s="4">
        <v>0.57245014160367813</v>
      </c>
    </row>
    <row r="107" spans="4:125" x14ac:dyDescent="0.25">
      <c r="D107">
        <v>0.63277751863640352</v>
      </c>
      <c r="E107">
        <v>0.62136402609360863</v>
      </c>
      <c r="N107">
        <v>0.46753463666992268</v>
      </c>
      <c r="O107">
        <v>0.54250347020533685</v>
      </c>
      <c r="DL107" s="1"/>
      <c r="DM107" s="4">
        <v>81</v>
      </c>
      <c r="DN107" s="4"/>
      <c r="DO107" s="4"/>
      <c r="DP107" s="4"/>
      <c r="DQ107" s="4">
        <v>0.34125750975225955</v>
      </c>
      <c r="DR107" s="4">
        <v>-0.72668874251999882</v>
      </c>
      <c r="DS107" s="4">
        <v>0.16032073988956136</v>
      </c>
      <c r="DT107" s="4">
        <v>-0.58427461600475594</v>
      </c>
      <c r="DU107" s="4">
        <v>-0.66436279645154173</v>
      </c>
    </row>
    <row r="108" spans="4:125" x14ac:dyDescent="0.25">
      <c r="D108">
        <v>0.52645979493954764</v>
      </c>
      <c r="E108">
        <v>0.49929468094636137</v>
      </c>
      <c r="N108">
        <v>0.45264926694004554</v>
      </c>
      <c r="O108">
        <v>0.45081967681425189</v>
      </c>
      <c r="DL108" s="1"/>
      <c r="DM108" s="4">
        <v>24</v>
      </c>
      <c r="DN108" s="4"/>
      <c r="DO108" s="4"/>
      <c r="DP108" s="4"/>
      <c r="DQ108" s="4">
        <v>0.1627329431931103</v>
      </c>
      <c r="DR108" s="4">
        <v>-0.44702568314207525</v>
      </c>
      <c r="DS108" s="4">
        <v>-0.12966163148284643</v>
      </c>
      <c r="DT108" s="4">
        <v>1.3135649759751649</v>
      </c>
      <c r="DU108" s="4">
        <v>0.53426894918398693</v>
      </c>
    </row>
    <row r="109" spans="4:125" x14ac:dyDescent="0.25">
      <c r="D109">
        <v>0.44015280840760745</v>
      </c>
      <c r="E109">
        <v>0.5050698150085472</v>
      </c>
      <c r="N109">
        <v>0.38304346202253947</v>
      </c>
      <c r="O109">
        <v>0.48122523579425652</v>
      </c>
      <c r="DL109" s="1"/>
      <c r="DM109" s="4">
        <v>115</v>
      </c>
      <c r="DN109" s="4"/>
      <c r="DO109" s="4"/>
      <c r="DP109" s="4"/>
      <c r="DQ109" s="4">
        <v>-1.2520399774926056</v>
      </c>
      <c r="DR109" s="4">
        <v>1.801926137225399</v>
      </c>
      <c r="DS109" s="4">
        <v>-1.0077407724378884</v>
      </c>
      <c r="DT109" s="4">
        <v>1.0453832301726114</v>
      </c>
      <c r="DU109" s="4">
        <v>0.76472880905255014</v>
      </c>
    </row>
    <row r="110" spans="4:125" x14ac:dyDescent="0.25">
      <c r="D110">
        <v>0.38814857969882743</v>
      </c>
      <c r="E110">
        <v>0.46289913696173524</v>
      </c>
      <c r="N110">
        <v>0.29111233335148767</v>
      </c>
      <c r="O110">
        <v>0.53460312920784836</v>
      </c>
      <c r="DL110" s="1"/>
      <c r="DM110" s="4">
        <v>79</v>
      </c>
      <c r="DN110" s="4"/>
      <c r="DO110" s="4"/>
      <c r="DP110" s="4"/>
      <c r="DQ110" s="4">
        <v>0.85055724862522797</v>
      </c>
      <c r="DR110" s="4">
        <v>0.40675711871817549</v>
      </c>
      <c r="DS110" s="4">
        <v>0.34197777679982294</v>
      </c>
      <c r="DT110" s="4">
        <v>1.1755774561882593</v>
      </c>
      <c r="DU110" s="4">
        <v>5.7312534187961055E-2</v>
      </c>
    </row>
    <row r="111" spans="4:125" x14ac:dyDescent="0.25">
      <c r="D111">
        <v>0.58287654357039265</v>
      </c>
      <c r="E111">
        <v>0.49795036589092551</v>
      </c>
      <c r="N111">
        <v>0.45916197054820534</v>
      </c>
      <c r="O111">
        <v>0.55673545389000823</v>
      </c>
      <c r="DL111" s="1"/>
      <c r="DM111" s="4">
        <v>67</v>
      </c>
      <c r="DN111" s="4"/>
      <c r="DO111" s="4"/>
      <c r="DP111" s="4"/>
      <c r="DQ111" s="4">
        <v>-1.1480832471507498</v>
      </c>
      <c r="DR111" s="4">
        <v>4.5490911030715973E-2</v>
      </c>
      <c r="DS111" s="4">
        <v>8.9398757976771413E-3</v>
      </c>
      <c r="DT111" s="4">
        <v>0.21034019778335936</v>
      </c>
      <c r="DU111" s="4">
        <v>4.2341024497911337E-4</v>
      </c>
    </row>
    <row r="112" spans="4:125" x14ac:dyDescent="0.25">
      <c r="D112">
        <v>0.58073705425028788</v>
      </c>
      <c r="E112">
        <v>0.43660374952470415</v>
      </c>
      <c r="N112">
        <v>0.17794765547607855</v>
      </c>
      <c r="O112">
        <v>0.43971088840486772</v>
      </c>
      <c r="DL112" s="1"/>
      <c r="DM112" s="4">
        <v>92</v>
      </c>
      <c r="DN112" s="4"/>
      <c r="DO112" s="4"/>
      <c r="DP112" s="4"/>
      <c r="DQ112" s="4">
        <v>-1.5001307906777168</v>
      </c>
      <c r="DR112" s="4">
        <v>-1.6427457670801218</v>
      </c>
      <c r="DS112" s="4">
        <v>-0.46942365473267711</v>
      </c>
      <c r="DT112" s="4">
        <v>-1.426895625285052</v>
      </c>
      <c r="DU112" s="4">
        <v>0.90356475299755623</v>
      </c>
    </row>
    <row r="113" spans="4:125" x14ac:dyDescent="0.25">
      <c r="D113">
        <v>0.7699824382755841</v>
      </c>
      <c r="E113">
        <v>0.54569996946922561</v>
      </c>
      <c r="N113">
        <v>0.45444125136688984</v>
      </c>
      <c r="O113">
        <v>0.52878966795528626</v>
      </c>
      <c r="DL113" s="1"/>
      <c r="DM113" s="4">
        <v>99</v>
      </c>
      <c r="DN113" s="4"/>
      <c r="DO113" s="4"/>
      <c r="DP113" s="4"/>
      <c r="DQ113" s="4">
        <v>-0.88043043358979123</v>
      </c>
      <c r="DR113" s="4">
        <v>0.10213940245427967</v>
      </c>
      <c r="DS113" s="4">
        <v>1.3289810106789075</v>
      </c>
      <c r="DT113" s="4">
        <v>-1.5645553358076658</v>
      </c>
      <c r="DU113" s="4">
        <v>0.30311780666024585</v>
      </c>
    </row>
    <row r="114" spans="4:125" x14ac:dyDescent="0.25">
      <c r="D114">
        <v>0.54563655104489672</v>
      </c>
      <c r="E114">
        <v>0.49860140347043785</v>
      </c>
      <c r="N114">
        <v>0.63130749134606889</v>
      </c>
      <c r="O114">
        <v>0.64213421365840007</v>
      </c>
      <c r="DL114" s="1"/>
      <c r="DM114" s="4">
        <v>69</v>
      </c>
      <c r="DN114" s="4"/>
      <c r="DO114" s="4"/>
      <c r="DP114" s="4"/>
      <c r="DQ114" s="4">
        <v>0.79924943743997512</v>
      </c>
      <c r="DR114" s="4">
        <v>-0.62429275547212215</v>
      </c>
      <c r="DS114" s="4">
        <v>0.19059691270793871</v>
      </c>
      <c r="DT114" s="4">
        <v>0.1247845797381278</v>
      </c>
      <c r="DU114" s="4">
        <v>-0.39880110089306847</v>
      </c>
    </row>
    <row r="115" spans="4:125" x14ac:dyDescent="0.25">
      <c r="D115">
        <v>0.28805182754335767</v>
      </c>
      <c r="E115">
        <v>0.37185116142561825</v>
      </c>
      <c r="N115">
        <v>0.50219018160456308</v>
      </c>
      <c r="O115">
        <v>0.59631034408555927</v>
      </c>
      <c r="DL115" s="1"/>
      <c r="DM115" s="4">
        <v>55</v>
      </c>
      <c r="DN115" s="4"/>
      <c r="DO115" s="4"/>
      <c r="DP115" s="4"/>
      <c r="DQ115" s="4">
        <v>0.71871221127472351</v>
      </c>
      <c r="DR115" s="4">
        <v>0.30620066877014107</v>
      </c>
      <c r="DS115" s="4">
        <v>-0.82367109695060092</v>
      </c>
      <c r="DT115" s="4">
        <v>-0.47701285339581306</v>
      </c>
      <c r="DU115" s="4">
        <v>0.10620289169402536</v>
      </c>
    </row>
    <row r="116" spans="4:125" x14ac:dyDescent="0.25">
      <c r="D116">
        <v>0.28352761297434403</v>
      </c>
      <c r="E116">
        <v>0.39487062780735793</v>
      </c>
      <c r="N116">
        <v>0.66600870684534796</v>
      </c>
      <c r="O116">
        <v>0.55423090545100973</v>
      </c>
      <c r="DL116" s="1"/>
      <c r="DM116" s="4">
        <v>78</v>
      </c>
      <c r="DN116" s="4"/>
      <c r="DO116" s="4"/>
      <c r="DP116" s="4"/>
      <c r="DQ116" s="4">
        <v>0.10510934108412941</v>
      </c>
      <c r="DR116" s="4">
        <v>-0.29378094032920804</v>
      </c>
      <c r="DS116" s="4">
        <v>-0.37253990171387058</v>
      </c>
      <c r="DT116" s="4">
        <v>0.21034019778335827</v>
      </c>
      <c r="DU116" s="4">
        <v>0.8325362480527545</v>
      </c>
    </row>
    <row r="117" spans="4:125" x14ac:dyDescent="0.25">
      <c r="D117">
        <v>0.64522355477623838</v>
      </c>
      <c r="E117">
        <v>0.48384006049518469</v>
      </c>
      <c r="N117">
        <v>0.52645979493954764</v>
      </c>
      <c r="O117">
        <v>0.46755680511549991</v>
      </c>
      <c r="DL117" s="1"/>
      <c r="DM117" s="4">
        <v>93</v>
      </c>
      <c r="DN117" s="4"/>
      <c r="DO117" s="4"/>
      <c r="DP117" s="4"/>
      <c r="DQ117" s="4">
        <v>-1.6654533073779023</v>
      </c>
      <c r="DR117" s="4">
        <v>-1.5558866949379047</v>
      </c>
      <c r="DS117" s="4">
        <v>0.91722506034898377</v>
      </c>
      <c r="DT117" s="4">
        <v>-2.2907077891594123</v>
      </c>
      <c r="DU117" s="4">
        <v>-0.19175522299883041</v>
      </c>
    </row>
    <row r="118" spans="4:125" x14ac:dyDescent="0.25">
      <c r="D118">
        <v>0.43235723938589293</v>
      </c>
      <c r="E118">
        <v>0.49071856786692308</v>
      </c>
      <c r="N118">
        <v>0.28288294976777656</v>
      </c>
      <c r="O118">
        <v>0.45640007358292356</v>
      </c>
      <c r="DL118" s="1"/>
      <c r="DM118" s="4">
        <v>75</v>
      </c>
      <c r="DN118" s="4"/>
      <c r="DO118" s="4"/>
      <c r="DP118" s="4"/>
      <c r="DQ118" s="4">
        <v>0.49261881233032606</v>
      </c>
      <c r="DR118" s="4">
        <v>5.9014649782782097E-3</v>
      </c>
      <c r="DS118" s="4">
        <v>-1.6138629872673229</v>
      </c>
      <c r="DT118" s="4">
        <v>0.12478457973812672</v>
      </c>
      <c r="DU118" s="4">
        <v>0.59506643085605648</v>
      </c>
    </row>
    <row r="119" spans="4:125" x14ac:dyDescent="0.25">
      <c r="D119">
        <v>0.50204476168648526</v>
      </c>
      <c r="E119">
        <v>0.52305576411311971</v>
      </c>
      <c r="N119">
        <v>0.32836936521744486</v>
      </c>
      <c r="O119">
        <v>0.55794274347519246</v>
      </c>
      <c r="DL119" s="1"/>
      <c r="DM119" s="4">
        <v>114</v>
      </c>
      <c r="DN119" s="4"/>
      <c r="DO119" s="4"/>
      <c r="DP119" s="4"/>
      <c r="DQ119" s="4">
        <v>0.87811614904945268</v>
      </c>
      <c r="DR119" s="4">
        <v>-9.7283335580172103E-2</v>
      </c>
      <c r="DS119" s="4">
        <v>1.2658052739087438</v>
      </c>
      <c r="DT119" s="4">
        <v>-0.41992526676986286</v>
      </c>
      <c r="DU119" s="4">
        <v>-1.3678529857899602</v>
      </c>
    </row>
    <row r="120" spans="4:125" x14ac:dyDescent="0.25">
      <c r="D120">
        <v>0.60659904394084185</v>
      </c>
      <c r="E120">
        <v>0.62143193477482672</v>
      </c>
      <c r="N120">
        <v>0.53527876684486664</v>
      </c>
      <c r="O120">
        <v>0.60315202071091034</v>
      </c>
      <c r="DL120" s="1"/>
      <c r="DM120" s="4">
        <v>58</v>
      </c>
      <c r="DN120" s="4"/>
      <c r="DO120" s="4"/>
      <c r="DP120" s="4"/>
      <c r="DQ120" s="4">
        <v>0.52945676228466632</v>
      </c>
      <c r="DR120" s="4">
        <v>0.35316035425989595</v>
      </c>
      <c r="DS120" s="4">
        <v>0.77314900681156962</v>
      </c>
      <c r="DT120" s="4">
        <v>-1.3489981910274791</v>
      </c>
      <c r="DU120" s="4">
        <v>-1.9565432513252792</v>
      </c>
    </row>
    <row r="121" spans="4:125" x14ac:dyDescent="0.25">
      <c r="D121">
        <v>0.14038206577463463</v>
      </c>
      <c r="E121">
        <v>0.37976440141220424</v>
      </c>
      <c r="N121">
        <v>0.61885212574357107</v>
      </c>
      <c r="O121">
        <v>0.48056842791972387</v>
      </c>
      <c r="DL121" s="1"/>
      <c r="DM121" s="4">
        <v>72</v>
      </c>
      <c r="DN121" s="4"/>
      <c r="DO121" s="4"/>
      <c r="DP121" s="4"/>
      <c r="DQ121" s="4">
        <v>-0.73885887702820618</v>
      </c>
      <c r="DR121" s="4">
        <v>-1.1489250284520875</v>
      </c>
      <c r="DS121" s="4">
        <v>-1.1112785184822684</v>
      </c>
      <c r="DT121" s="4">
        <v>-0.77321189946013791</v>
      </c>
      <c r="DU121" s="4">
        <v>-0.34061820993257658</v>
      </c>
    </row>
    <row r="122" spans="4:125" x14ac:dyDescent="0.25">
      <c r="D122">
        <v>0.29111233335148767</v>
      </c>
      <c r="E122">
        <v>0.49975637520833444</v>
      </c>
      <c r="N122">
        <v>0.45369123432850372</v>
      </c>
      <c r="O122">
        <v>0.54553129643776188</v>
      </c>
      <c r="DL122" s="1"/>
      <c r="DM122" s="4">
        <v>68</v>
      </c>
      <c r="DN122" s="4"/>
      <c r="DO122" s="4"/>
      <c r="DP122" s="4"/>
      <c r="DQ122" s="4">
        <v>-0.1148929249993058</v>
      </c>
      <c r="DR122" s="4">
        <v>-0.38066944259951008</v>
      </c>
      <c r="DS122" s="4">
        <v>0.7537337271297494</v>
      </c>
      <c r="DT122" s="4">
        <v>-0.5842746160047565</v>
      </c>
      <c r="DU122" s="4">
        <v>-3.002613212848879E-2</v>
      </c>
    </row>
    <row r="123" spans="4:125" x14ac:dyDescent="0.25">
      <c r="D123">
        <v>0.68077113395232502</v>
      </c>
      <c r="E123">
        <v>0.54730257644560243</v>
      </c>
      <c r="N123">
        <v>0.63911382754460588</v>
      </c>
      <c r="O123">
        <v>0.594108720433982</v>
      </c>
      <c r="DL123" s="1"/>
      <c r="DM123" s="4">
        <v>124</v>
      </c>
      <c r="DN123" s="4"/>
      <c r="DO123" s="4"/>
      <c r="DP123" s="4"/>
      <c r="DQ123" s="4">
        <v>-1.6940473737500894</v>
      </c>
      <c r="DR123" s="4">
        <v>1.4983052819764462</v>
      </c>
      <c r="DS123" s="4">
        <v>0.25790433418006697</v>
      </c>
      <c r="DT123" s="4">
        <v>-0.31944836647155428</v>
      </c>
      <c r="DU123" s="4">
        <v>0.43592875419212695</v>
      </c>
    </row>
    <row r="124" spans="4:125" x14ac:dyDescent="0.25">
      <c r="D124">
        <v>0.56610483138317191</v>
      </c>
      <c r="E124">
        <v>0.48432613853957995</v>
      </c>
      <c r="N124">
        <v>0.66302019908923715</v>
      </c>
      <c r="O124">
        <v>0.52818118068837872</v>
      </c>
      <c r="DL124" s="1"/>
      <c r="DM124" s="4">
        <v>45</v>
      </c>
      <c r="DN124" s="4"/>
      <c r="DO124" s="4"/>
      <c r="DP124" s="4"/>
      <c r="DQ124" s="4">
        <v>0.71244448823642514</v>
      </c>
      <c r="DR124" s="4">
        <v>0.84288825803435219</v>
      </c>
      <c r="DS124" s="4">
        <v>0.28268897539968491</v>
      </c>
      <c r="DT124" s="4">
        <v>0.12478457973812726</v>
      </c>
      <c r="DU124" s="4">
        <v>0.86431210586975926</v>
      </c>
    </row>
    <row r="125" spans="4:125" x14ac:dyDescent="0.25">
      <c r="D125">
        <v>0.85831613881077673</v>
      </c>
      <c r="E125">
        <v>0.62738572325681963</v>
      </c>
      <c r="N125">
        <v>0.43235723938589293</v>
      </c>
      <c r="O125">
        <v>0.4567727625185421</v>
      </c>
      <c r="DL125" s="1"/>
      <c r="DM125" s="4">
        <v>28</v>
      </c>
      <c r="DN125" s="4"/>
      <c r="DO125" s="4"/>
      <c r="DP125" s="4"/>
      <c r="DQ125" s="4">
        <v>-1.7723530070583911</v>
      </c>
      <c r="DR125" s="4">
        <v>-1.2323663572700687</v>
      </c>
      <c r="DS125" s="4">
        <v>1.4448251040227451</v>
      </c>
      <c r="DT125" s="4">
        <v>0.73441127383176785</v>
      </c>
      <c r="DU125" s="4">
        <v>-1.3388554206640844</v>
      </c>
    </row>
    <row r="126" spans="4:125" x14ac:dyDescent="0.25">
      <c r="D126">
        <v>0.52678113306752417</v>
      </c>
      <c r="E126">
        <v>0.52483863060530112</v>
      </c>
      <c r="N126">
        <v>0.51829435108155419</v>
      </c>
      <c r="O126">
        <v>0.59795566913877896</v>
      </c>
      <c r="DL126" s="1"/>
      <c r="DM126" s="4">
        <v>96</v>
      </c>
      <c r="DN126" s="4"/>
      <c r="DO126" s="4"/>
      <c r="DP126" s="4"/>
      <c r="DQ126" s="4">
        <v>0.60872218897778241</v>
      </c>
      <c r="DR126" s="4">
        <v>0.13206450603708639</v>
      </c>
      <c r="DS126" s="4">
        <v>8.7657925125457781E-2</v>
      </c>
      <c r="DT126" s="4">
        <v>0.55912706344531904</v>
      </c>
      <c r="DU126" s="4">
        <v>-0.40540557660438803</v>
      </c>
    </row>
    <row r="127" spans="4:125" x14ac:dyDescent="0.25">
      <c r="D127">
        <v>0.51829435108155419</v>
      </c>
      <c r="E127">
        <v>0.58044205559976347</v>
      </c>
      <c r="N127">
        <v>0.33496878908134831</v>
      </c>
      <c r="O127">
        <v>0.42082545882945405</v>
      </c>
      <c r="DL127" s="1"/>
      <c r="DM127" s="4">
        <v>118</v>
      </c>
      <c r="DN127" s="4"/>
      <c r="DO127" s="4"/>
      <c r="DP127" s="4"/>
      <c r="DQ127" s="4">
        <v>9.2621077387062239E-2</v>
      </c>
      <c r="DR127" s="4">
        <v>1.4622652373274057</v>
      </c>
      <c r="DS127" s="4">
        <v>-0.6262305249884571</v>
      </c>
      <c r="DT127" s="4">
        <v>0.76585434498679639</v>
      </c>
      <c r="DU127" s="4">
        <v>-0.33724836890591581</v>
      </c>
    </row>
    <row r="128" spans="4:125" x14ac:dyDescent="0.25">
      <c r="D128">
        <v>0.57906610751379861</v>
      </c>
      <c r="E128">
        <v>0.5957398756115625</v>
      </c>
      <c r="N128">
        <v>0.58905507133429558</v>
      </c>
      <c r="O128">
        <v>0.48024650863791962</v>
      </c>
      <c r="DL128" s="1"/>
      <c r="DM128" s="4">
        <v>97</v>
      </c>
      <c r="DN128" s="4"/>
      <c r="DO128" s="4"/>
      <c r="DP128" s="4"/>
      <c r="DQ128" s="4">
        <v>-0.10729459073335915</v>
      </c>
      <c r="DR128" s="4">
        <v>-0.63058733682766854</v>
      </c>
      <c r="DS128" s="4">
        <v>8.9398757976771413E-3</v>
      </c>
      <c r="DT128" s="4">
        <v>-2.2907077891594123</v>
      </c>
      <c r="DU128" s="4">
        <v>-0.13753259249186187</v>
      </c>
    </row>
    <row r="129" spans="4:125" x14ac:dyDescent="0.25">
      <c r="D129">
        <v>0.55358520138487521</v>
      </c>
      <c r="E129">
        <v>0.50106284671498635</v>
      </c>
      <c r="N129">
        <v>0.49081466833748716</v>
      </c>
      <c r="O129">
        <v>0.47791105821452584</v>
      </c>
      <c r="DL129" s="1"/>
      <c r="DM129" s="4">
        <v>109</v>
      </c>
      <c r="DN129" s="4"/>
      <c r="DO129" s="4"/>
      <c r="DP129" s="4"/>
      <c r="DQ129" s="4">
        <v>-6.5049955442301424E-2</v>
      </c>
      <c r="DR129" s="4">
        <v>-0.2286787437523366</v>
      </c>
      <c r="DS129" s="4">
        <v>0.79006513451180116</v>
      </c>
      <c r="DT129" s="4">
        <v>-1.7142513699594466</v>
      </c>
      <c r="DU129" s="4">
        <v>-1.3793066498653656E-3</v>
      </c>
    </row>
    <row r="130" spans="4:125" x14ac:dyDescent="0.25">
      <c r="D130">
        <v>0.4751968682027613</v>
      </c>
      <c r="E130">
        <v>0.50269705005858634</v>
      </c>
      <c r="N130">
        <v>0.57975981218975936</v>
      </c>
      <c r="O130">
        <v>0.55809015394176564</v>
      </c>
      <c r="DL130" s="1"/>
      <c r="DM130" s="4">
        <v>120</v>
      </c>
      <c r="DN130" s="4"/>
      <c r="DO130" s="4"/>
      <c r="DP130" s="4"/>
      <c r="DQ130" s="4">
        <v>-1.3652045217151525</v>
      </c>
      <c r="DR130" s="4">
        <v>1.4171396349066325</v>
      </c>
      <c r="DS130" s="4">
        <v>-2.4005559615389886</v>
      </c>
      <c r="DT130" s="4">
        <v>1.1785845547984322</v>
      </c>
      <c r="DU130" s="4">
        <v>0.46233675271898261</v>
      </c>
    </row>
    <row r="131" spans="4:125" x14ac:dyDescent="0.25">
      <c r="D131">
        <v>0.12939200189010253</v>
      </c>
      <c r="E131">
        <v>0.45467513486206795</v>
      </c>
      <c r="N131">
        <v>0.52135343725349226</v>
      </c>
      <c r="O131">
        <v>0.4817883259850162</v>
      </c>
      <c r="DL131" s="1"/>
      <c r="DM131" s="4">
        <v>7</v>
      </c>
      <c r="DN131" s="4"/>
      <c r="DO131" s="4"/>
      <c r="DP131" s="4"/>
      <c r="DQ131" s="4">
        <v>1.1260943210113454</v>
      </c>
      <c r="DR131" s="4">
        <v>-1.3676457218048256E-2</v>
      </c>
      <c r="DS131" s="4">
        <v>0.46253199220390545</v>
      </c>
      <c r="DT131" s="4">
        <v>1.8716349674935879</v>
      </c>
      <c r="DU131" s="4">
        <v>-0.1231145826995837</v>
      </c>
    </row>
    <row r="132" spans="4:125" x14ac:dyDescent="0.25">
      <c r="D132">
        <v>0.4268403044648228</v>
      </c>
      <c r="E132">
        <v>0.49887467969618765</v>
      </c>
      <c r="N132">
        <v>0.54108231719314159</v>
      </c>
      <c r="O132">
        <v>0.51812435224286435</v>
      </c>
      <c r="Q132" s="1"/>
      <c r="R132" s="1"/>
      <c r="DL132" s="1"/>
      <c r="DM132" s="4">
        <v>57</v>
      </c>
      <c r="DN132" s="4"/>
      <c r="DO132" s="4"/>
      <c r="DP132" s="4"/>
      <c r="DQ132" s="4">
        <v>0.16032745416175018</v>
      </c>
      <c r="DR132" s="4">
        <v>0.44854305934704841</v>
      </c>
      <c r="DS132" s="4">
        <v>-9.3330382016091243E-2</v>
      </c>
      <c r="DT132" s="4">
        <v>0.61001375150585635</v>
      </c>
      <c r="DU132" s="4">
        <v>-1.61073264435482</v>
      </c>
    </row>
    <row r="133" spans="4:125" x14ac:dyDescent="0.25">
      <c r="D133">
        <v>0.61</v>
      </c>
      <c r="E133">
        <v>0.51093636529568898</v>
      </c>
      <c r="N133">
        <v>0.14038206577463463</v>
      </c>
      <c r="O133">
        <v>0.42772589523428595</v>
      </c>
      <c r="DL133" s="1"/>
      <c r="DM133" s="4">
        <v>106</v>
      </c>
      <c r="DN133" s="4"/>
      <c r="DO133" s="4"/>
      <c r="DP133" s="4"/>
      <c r="DQ133" s="4">
        <v>-0.51681468809263309</v>
      </c>
      <c r="DR133" s="4">
        <v>-0.45791700361848442</v>
      </c>
      <c r="DS133" s="4">
        <v>0.9959431096767617</v>
      </c>
      <c r="DT133" s="4">
        <v>0.86694353393682544</v>
      </c>
      <c r="DU133" s="4">
        <v>0.51694454350538888</v>
      </c>
    </row>
    <row r="134" spans="4:125" x14ac:dyDescent="0.25">
      <c r="D134">
        <v>0.30663529246453314</v>
      </c>
      <c r="E134">
        <v>0.5269114016070523</v>
      </c>
      <c r="N134">
        <v>0.60911817067030305</v>
      </c>
      <c r="O134">
        <v>0.61310711365625958</v>
      </c>
      <c r="DL134" s="1"/>
      <c r="DM134" s="4">
        <v>62</v>
      </c>
      <c r="DN134" s="4"/>
      <c r="DO134" s="4"/>
      <c r="DP134" s="4"/>
      <c r="DQ134" s="4">
        <v>-0.3785047333266276</v>
      </c>
      <c r="DR134" s="4">
        <v>0.69809957621780649</v>
      </c>
      <c r="DS134" s="4">
        <v>0.14372529983298438</v>
      </c>
      <c r="DT134" s="4">
        <v>-0.73430355458673791</v>
      </c>
      <c r="DU134" s="4">
        <v>-1.3216858878675011</v>
      </c>
    </row>
    <row r="135" spans="4:125" x14ac:dyDescent="0.25">
      <c r="D135">
        <v>0.6914006844846079</v>
      </c>
      <c r="E135">
        <v>0.62478675593804645</v>
      </c>
      <c r="N135">
        <v>0.53584244447657914</v>
      </c>
      <c r="O135">
        <v>0.46152299455029294</v>
      </c>
      <c r="DL135" s="1"/>
      <c r="DM135" s="4">
        <v>74</v>
      </c>
      <c r="DN135" s="4"/>
      <c r="DO135" s="4"/>
      <c r="DP135" s="4"/>
      <c r="DQ135" s="4">
        <v>0.1564058249598117</v>
      </c>
      <c r="DR135" s="4">
        <v>-4.1850191037835549E-2</v>
      </c>
      <c r="DS135" s="4">
        <v>0.66896044323829296</v>
      </c>
      <c r="DT135" s="4">
        <v>-0.40772741712213267</v>
      </c>
      <c r="DU135" s="4">
        <v>-0.84238004679051937</v>
      </c>
    </row>
    <row r="136" spans="4:125" x14ac:dyDescent="0.25">
      <c r="D136">
        <v>0.46753463666992268</v>
      </c>
      <c r="E136">
        <v>0.54031322136966875</v>
      </c>
      <c r="N136">
        <v>0.97</v>
      </c>
      <c r="O136">
        <v>0.59168295451308683</v>
      </c>
      <c r="DL136" s="1"/>
      <c r="DM136" s="4">
        <v>10</v>
      </c>
      <c r="DN136" s="4"/>
      <c r="DO136" s="4"/>
      <c r="DP136" s="4"/>
      <c r="DQ136" s="4">
        <v>0.75896970506490302</v>
      </c>
      <c r="DR136" s="4">
        <v>0.68698882847664244</v>
      </c>
      <c r="DS136" s="4">
        <v>1.6646537969627236E-2</v>
      </c>
      <c r="DT136" s="4">
        <v>0.68512030573722882</v>
      </c>
      <c r="DU136" s="4">
        <v>0.88667855598359502</v>
      </c>
    </row>
    <row r="137" spans="4:125" x14ac:dyDescent="0.25">
      <c r="D137">
        <v>0.59888115925504981</v>
      </c>
      <c r="E137">
        <v>0.53991012749217893</v>
      </c>
      <c r="N137">
        <v>0.62194023797294407</v>
      </c>
      <c r="O137">
        <v>0.56327703294028053</v>
      </c>
      <c r="DL137" s="1"/>
      <c r="DM137" s="4">
        <v>110</v>
      </c>
      <c r="DN137" s="4"/>
      <c r="DO137" s="4"/>
      <c r="DP137" s="4"/>
      <c r="DQ137" s="4">
        <v>-1.5367129804670894</v>
      </c>
      <c r="DR137" s="4">
        <v>-0.77535626790954326</v>
      </c>
      <c r="DS137" s="4">
        <v>0.31170160398144825</v>
      </c>
      <c r="DT137" s="4">
        <v>-0.22527775769006841</v>
      </c>
      <c r="DU137" s="4">
        <v>-0.73218158559487456</v>
      </c>
    </row>
    <row r="138" spans="4:125" x14ac:dyDescent="0.25">
      <c r="D138">
        <v>0.45916197054820534</v>
      </c>
      <c r="E138">
        <v>0.49890028665479491</v>
      </c>
      <c r="N138">
        <v>0.33275689806210684</v>
      </c>
      <c r="O138">
        <v>0.55584258991879942</v>
      </c>
      <c r="DL138" s="1"/>
      <c r="DM138" s="4">
        <v>38</v>
      </c>
      <c r="DN138" s="4"/>
      <c r="DO138" s="4"/>
      <c r="DP138" s="4"/>
      <c r="DQ138" s="4">
        <v>0.21024293404792996</v>
      </c>
      <c r="DR138" s="4">
        <v>-0.92172943324719836</v>
      </c>
      <c r="DS138" s="4">
        <v>-5.6993012921049996E-2</v>
      </c>
      <c r="DT138" s="4">
        <v>-8.3731405366965148E-2</v>
      </c>
      <c r="DU138" s="4">
        <v>-0.15842620909698424</v>
      </c>
    </row>
    <row r="139" spans="4:125" x14ac:dyDescent="0.25">
      <c r="D139">
        <v>0.50476022257386211</v>
      </c>
      <c r="E139">
        <v>0.52915674241796729</v>
      </c>
      <c r="N139">
        <v>0.73384425570718981</v>
      </c>
      <c r="O139">
        <v>0.5485944419044968</v>
      </c>
      <c r="DL139" s="1"/>
      <c r="DM139" s="4">
        <v>16</v>
      </c>
      <c r="DN139" s="4"/>
      <c r="DO139" s="4"/>
      <c r="DP139" s="4"/>
      <c r="DQ139" s="4">
        <v>1.5590282330513769</v>
      </c>
      <c r="DR139" s="4">
        <v>-0.16970356151011065</v>
      </c>
      <c r="DS139" s="4">
        <v>0.62354618401072759</v>
      </c>
      <c r="DT139" s="4">
        <v>0.48150739453893771</v>
      </c>
      <c r="DU139" s="4">
        <v>-0.4229062053739151</v>
      </c>
    </row>
    <row r="140" spans="4:125" x14ac:dyDescent="0.25">
      <c r="D140">
        <v>0.65712614062158681</v>
      </c>
      <c r="E140">
        <v>0.57414538620486899</v>
      </c>
      <c r="N140">
        <v>0.5369217406373219</v>
      </c>
      <c r="O140">
        <v>0.46689978577852514</v>
      </c>
      <c r="DL140" s="1"/>
      <c r="DM140" s="4">
        <v>18</v>
      </c>
      <c r="DN140" s="4"/>
      <c r="DO140" s="4"/>
      <c r="DP140" s="4"/>
      <c r="DQ140" s="4">
        <v>0.63942634864757919</v>
      </c>
      <c r="DR140" s="4">
        <v>3.7142871444035122E-2</v>
      </c>
      <c r="DS140" s="4">
        <v>-1.5501454053813764</v>
      </c>
      <c r="DT140" s="4">
        <v>0.68512030573722882</v>
      </c>
      <c r="DU140" s="4">
        <v>0.44820437339614733</v>
      </c>
    </row>
    <row r="141" spans="4:125" x14ac:dyDescent="0.25">
      <c r="D141">
        <v>0.25301451774095368</v>
      </c>
      <c r="E141">
        <v>0.39857856920100965</v>
      </c>
      <c r="N141">
        <v>0.78011348791304247</v>
      </c>
      <c r="O141">
        <v>0.5853448587173169</v>
      </c>
      <c r="DL141" s="1"/>
      <c r="DM141" s="4">
        <v>90</v>
      </c>
      <c r="DN141" s="4"/>
      <c r="DO141" s="4"/>
      <c r="DP141" s="4"/>
      <c r="DQ141" s="4">
        <v>0.2834919750667883</v>
      </c>
      <c r="DR141" s="4">
        <v>-0.95263202520933377</v>
      </c>
      <c r="DS141" s="4">
        <v>-2.0195637030335738</v>
      </c>
      <c r="DT141" s="4">
        <v>-1.5645553358076658</v>
      </c>
      <c r="DU141" s="4">
        <v>0.5868195320244235</v>
      </c>
    </row>
    <row r="142" spans="4:125" x14ac:dyDescent="0.25">
      <c r="D142">
        <v>0.45369123432850372</v>
      </c>
      <c r="E142">
        <v>0.52839976258121357</v>
      </c>
      <c r="N142">
        <v>0.61</v>
      </c>
      <c r="O142">
        <v>0.47308540365239271</v>
      </c>
      <c r="DL142" s="1"/>
      <c r="DM142" s="4">
        <v>1</v>
      </c>
      <c r="DN142" s="4"/>
      <c r="DO142" s="4"/>
      <c r="DP142" s="4"/>
      <c r="DQ142" s="4">
        <v>1.5060135329575486</v>
      </c>
      <c r="DR142" s="4">
        <v>-0.57336045989438078</v>
      </c>
      <c r="DS142" s="4">
        <v>0.50588196692113951</v>
      </c>
      <c r="DT142" s="4">
        <v>-2.2907077891594123</v>
      </c>
      <c r="DU142" s="4">
        <v>-1.29599419327062</v>
      </c>
    </row>
    <row r="143" spans="4:125" x14ac:dyDescent="0.25">
      <c r="D143">
        <v>0.32836936521744486</v>
      </c>
      <c r="E143">
        <v>0.51954883701969146</v>
      </c>
      <c r="N143">
        <v>0.28352761297434403</v>
      </c>
      <c r="O143">
        <v>0.4041668603863372</v>
      </c>
      <c r="DL143" s="1"/>
      <c r="DM143" s="4">
        <v>40</v>
      </c>
      <c r="DN143" s="4"/>
      <c r="DO143" s="4"/>
      <c r="DP143" s="4"/>
      <c r="DQ143" s="4">
        <v>-5.5197252245453979E-2</v>
      </c>
      <c r="DR143" s="4">
        <v>-1.6221772191461694</v>
      </c>
      <c r="DS143" s="4">
        <v>-0.91690499923564284</v>
      </c>
      <c r="DT143" s="4">
        <v>1.0638246454284122</v>
      </c>
      <c r="DU143" s="4">
        <v>-0.2889659204435801</v>
      </c>
    </row>
    <row r="144" spans="4:125" x14ac:dyDescent="0.25">
      <c r="D144">
        <v>0.5369217406373219</v>
      </c>
      <c r="E144">
        <v>0.52705562384951565</v>
      </c>
      <c r="N144">
        <v>0.4023006349244469</v>
      </c>
      <c r="O144">
        <v>0.47918633858241788</v>
      </c>
      <c r="DL144" s="1"/>
      <c r="DM144" s="4">
        <v>86</v>
      </c>
      <c r="DN144" s="4"/>
      <c r="DO144" s="4"/>
      <c r="DP144" s="4"/>
      <c r="DQ144" s="4">
        <v>-0.36366720547507192</v>
      </c>
      <c r="DR144" s="4">
        <v>8.4571290876396227E-2</v>
      </c>
      <c r="DS144" s="4">
        <v>0.36619871505452456</v>
      </c>
      <c r="DT144" s="4">
        <v>-1.1094129210149406</v>
      </c>
      <c r="DU144" s="4">
        <v>-0.56024774739619942</v>
      </c>
    </row>
    <row r="145" spans="4:125" x14ac:dyDescent="0.25">
      <c r="D145">
        <v>0.63911382754460588</v>
      </c>
      <c r="E145">
        <v>0.58784557163548956</v>
      </c>
      <c r="N145">
        <v>0.53013419465475176</v>
      </c>
      <c r="O145">
        <v>0.55643078185813322</v>
      </c>
      <c r="DL145" s="1"/>
      <c r="DM145" s="4">
        <v>73</v>
      </c>
      <c r="DN145" s="4"/>
      <c r="DO145" s="4"/>
      <c r="DP145" s="4"/>
      <c r="DQ145" s="4">
        <v>1.3876369189610016</v>
      </c>
      <c r="DR145" s="4">
        <v>0.5185544807535406</v>
      </c>
      <c r="DS145" s="4">
        <v>-5.1612469839076275E-2</v>
      </c>
      <c r="DT145" s="4">
        <v>-0.11463956095782846</v>
      </c>
      <c r="DU145" s="4">
        <v>0.53624098011646248</v>
      </c>
    </row>
    <row r="146" spans="4:125" x14ac:dyDescent="0.25">
      <c r="D146">
        <v>0.54399087624336961</v>
      </c>
      <c r="E146">
        <v>0.44674470265906835</v>
      </c>
      <c r="N146">
        <v>0.58914930850003933</v>
      </c>
      <c r="O146">
        <v>0.52020236509602624</v>
      </c>
      <c r="DL146" s="1"/>
      <c r="DM146" s="4">
        <v>6</v>
      </c>
      <c r="DN146" s="4"/>
      <c r="DO146" s="4"/>
      <c r="DP146" s="4"/>
      <c r="DQ146" s="4">
        <v>1.8495071014676858E-3</v>
      </c>
      <c r="DR146" s="4">
        <v>0.99060629024829927</v>
      </c>
      <c r="DS146" s="4">
        <v>-0.1072105326510053</v>
      </c>
      <c r="DT146" s="4">
        <v>0.15353981584296086</v>
      </c>
      <c r="DU146" s="4">
        <v>-1.1126727800254486</v>
      </c>
    </row>
    <row r="147" spans="4:125" x14ac:dyDescent="0.25">
      <c r="D147">
        <v>0.47495338673855692</v>
      </c>
      <c r="E147">
        <v>0.5069644960344637</v>
      </c>
      <c r="N147">
        <v>0.46753463666992268</v>
      </c>
      <c r="O147">
        <v>0.54250347020533685</v>
      </c>
      <c r="DL147" s="1"/>
      <c r="DM147" s="4">
        <v>130</v>
      </c>
      <c r="DN147" s="4"/>
      <c r="DO147" s="4"/>
      <c r="DP147" s="4"/>
      <c r="DQ147" s="4">
        <v>-0.91254634482496499</v>
      </c>
      <c r="DR147" s="4">
        <v>1.7863123200309605</v>
      </c>
      <c r="DS147" s="4">
        <v>0.20945858847220447</v>
      </c>
      <c r="DT147" s="4">
        <v>-0.52405943974735414</v>
      </c>
      <c r="DU147" s="4">
        <v>8.0653498102514015E-2</v>
      </c>
    </row>
    <row r="148" spans="4:125" x14ac:dyDescent="0.25">
      <c r="D148">
        <v>0.53527876684486664</v>
      </c>
      <c r="E148">
        <v>0.54359506225553367</v>
      </c>
      <c r="N148">
        <v>0.45264926694004554</v>
      </c>
      <c r="O148">
        <v>0.45081967681425189</v>
      </c>
      <c r="DL148" s="1"/>
      <c r="DM148" s="4">
        <v>33</v>
      </c>
      <c r="DN148" s="4"/>
      <c r="DO148" s="4"/>
      <c r="DP148" s="4"/>
      <c r="DQ148" s="4">
        <v>-0.54367776569632853</v>
      </c>
      <c r="DR148" s="4">
        <v>-0.16020049418720961</v>
      </c>
      <c r="DS148" s="4">
        <v>0.74841750947219554</v>
      </c>
      <c r="DT148" s="4">
        <v>1.0638246454284122</v>
      </c>
      <c r="DU148" s="4">
        <v>0.47643903734483756</v>
      </c>
    </row>
    <row r="149" spans="4:125" x14ac:dyDescent="0.25">
      <c r="D149">
        <v>0.45561851323613356</v>
      </c>
      <c r="E149">
        <v>0.50204504435045094</v>
      </c>
      <c r="N149">
        <v>0.38304346202253947</v>
      </c>
      <c r="O149">
        <v>0.48122523579425652</v>
      </c>
      <c r="DL149" s="1"/>
      <c r="DM149" s="4">
        <v>85</v>
      </c>
      <c r="DN149" s="4"/>
      <c r="DO149" s="4"/>
      <c r="DP149" s="4"/>
      <c r="DQ149" s="4">
        <v>6.5437159864856972E-2</v>
      </c>
      <c r="DR149" s="4">
        <v>1.2263408215453342</v>
      </c>
      <c r="DS149" s="4">
        <v>-0.64502545707926162</v>
      </c>
      <c r="DT149" s="4">
        <v>-1.2019339297510112</v>
      </c>
      <c r="DU149" s="4">
        <v>-1.2346016043208201</v>
      </c>
    </row>
    <row r="150" spans="4:125" x14ac:dyDescent="0.25">
      <c r="D150">
        <v>0.49252488217185592</v>
      </c>
      <c r="E150">
        <v>0.48708234584647425</v>
      </c>
      <c r="N150">
        <v>0.29111233335148767</v>
      </c>
      <c r="O150">
        <v>0.53460312920784836</v>
      </c>
      <c r="DL150" s="1"/>
      <c r="DM150" s="4">
        <v>3</v>
      </c>
      <c r="DN150" s="4"/>
      <c r="DO150" s="4"/>
      <c r="DP150" s="4"/>
      <c r="DQ150" s="4">
        <v>1.4292799410201151</v>
      </c>
      <c r="DR150" s="4">
        <v>-0.45879031380736296</v>
      </c>
      <c r="DS150" s="4">
        <v>-1.8721737889950205</v>
      </c>
      <c r="DT150" s="4">
        <v>2.0125621314418689</v>
      </c>
      <c r="DU150" s="4">
        <v>2.5457633582923771</v>
      </c>
    </row>
    <row r="151" spans="4:125" x14ac:dyDescent="0.25">
      <c r="D151">
        <v>0.38054277693501282</v>
      </c>
      <c r="E151">
        <v>0.5029110528082088</v>
      </c>
      <c r="N151">
        <v>0.45916197054820534</v>
      </c>
      <c r="O151">
        <v>0.55673545389000823</v>
      </c>
      <c r="DL151" s="1"/>
      <c r="DM151" s="4">
        <v>63</v>
      </c>
      <c r="DN151" s="4"/>
      <c r="DO151" s="4"/>
      <c r="DP151" s="4"/>
      <c r="DQ151" s="4">
        <v>0.1402573960304633</v>
      </c>
      <c r="DR151" s="4">
        <v>-0.55154064115389589</v>
      </c>
      <c r="DS151" s="4">
        <v>0.54426765881935668</v>
      </c>
      <c r="DT151" s="4">
        <v>0.70984185826725776</v>
      </c>
      <c r="DU151" s="4">
        <v>-0.80594939602631255</v>
      </c>
    </row>
    <row r="152" spans="4:125" x14ac:dyDescent="0.25">
      <c r="D152">
        <v>0.12605943959615651</v>
      </c>
      <c r="E152">
        <v>0.53886580585703536</v>
      </c>
      <c r="N152">
        <v>0.17794765547607855</v>
      </c>
      <c r="O152">
        <v>0.43971088840486772</v>
      </c>
      <c r="DL152" s="1"/>
      <c r="DM152" s="4">
        <v>44</v>
      </c>
      <c r="DN152" s="4"/>
      <c r="DO152" s="4"/>
      <c r="DP152" s="4"/>
      <c r="DQ152" s="4">
        <v>-0.10464030498257579</v>
      </c>
      <c r="DR152" s="4">
        <v>-1.4365623166678898</v>
      </c>
      <c r="DS152" s="4">
        <v>-1.1046322638536175</v>
      </c>
      <c r="DT152" s="4">
        <v>1.2845966827985815</v>
      </c>
      <c r="DU152" s="4">
        <v>1.7147920064806117</v>
      </c>
    </row>
    <row r="153" spans="4:125" x14ac:dyDescent="0.25">
      <c r="D153">
        <v>0.37654962089251187</v>
      </c>
      <c r="E153">
        <v>0.49997018117231679</v>
      </c>
      <c r="N153">
        <v>0.45444125136688984</v>
      </c>
      <c r="O153">
        <v>0.52878966795528626</v>
      </c>
      <c r="DL153" s="1"/>
      <c r="DM153" s="4">
        <v>107</v>
      </c>
      <c r="DN153" s="4"/>
      <c r="DO153" s="4"/>
      <c r="DP153" s="4"/>
      <c r="DQ153" s="4">
        <v>-0.11272028416525705</v>
      </c>
      <c r="DR153" s="4">
        <v>0.21368638975202434</v>
      </c>
      <c r="DS153" s="4">
        <v>1.1957658502780519</v>
      </c>
      <c r="DT153" s="4">
        <v>-0.47701285339581306</v>
      </c>
      <c r="DU153" s="4">
        <v>0.66488908079931031</v>
      </c>
    </row>
    <row r="154" spans="4:125" x14ac:dyDescent="0.25">
      <c r="D154">
        <v>0.97</v>
      </c>
      <c r="E154">
        <v>0.59996193451914859</v>
      </c>
      <c r="N154">
        <v>0.63130749134606889</v>
      </c>
      <c r="O154">
        <v>0.64213421365840007</v>
      </c>
      <c r="DL154" s="1"/>
      <c r="DM154" s="4">
        <v>100</v>
      </c>
      <c r="DN154" s="4"/>
      <c r="DO154" s="4"/>
      <c r="DP154" s="4"/>
      <c r="DQ154" s="4">
        <v>-0.15634455023044133</v>
      </c>
      <c r="DR154" s="4">
        <v>-1.0764962298048388</v>
      </c>
      <c r="DS154" s="4">
        <v>-0.89934530875362673</v>
      </c>
      <c r="DT154" s="4">
        <v>-0.14585225246060091</v>
      </c>
      <c r="DU154" s="4">
        <v>0.29763544829847655</v>
      </c>
    </row>
    <row r="155" spans="4:125" x14ac:dyDescent="0.25">
      <c r="D155">
        <v>0.47399856218281433</v>
      </c>
      <c r="E155">
        <v>0.51101802985708744</v>
      </c>
      <c r="N155">
        <v>0.50219018160456308</v>
      </c>
      <c r="O155">
        <v>0.59631034408555927</v>
      </c>
      <c r="DL155" s="1"/>
      <c r="DM155" s="4">
        <v>39</v>
      </c>
      <c r="DN155" s="4"/>
      <c r="DO155" s="4"/>
      <c r="DP155" s="4"/>
      <c r="DQ155" s="4">
        <v>1.1988255415381148</v>
      </c>
      <c r="DR155" s="4">
        <v>-0.44888116147846657</v>
      </c>
      <c r="DS155" s="4">
        <v>0.71813891840478083</v>
      </c>
      <c r="DT155" s="4">
        <v>0.42885923688818867</v>
      </c>
      <c r="DU155" s="4">
        <v>-0.58721752377780223</v>
      </c>
    </row>
    <row r="156" spans="4:125" x14ac:dyDescent="0.25">
      <c r="D156">
        <v>0.60441088865919246</v>
      </c>
      <c r="E156">
        <v>0.47798475994833739</v>
      </c>
      <c r="N156">
        <v>0.66600870684534796</v>
      </c>
      <c r="O156">
        <v>0.55423090545100973</v>
      </c>
      <c r="DL156" s="1"/>
      <c r="DM156" s="4">
        <v>4</v>
      </c>
      <c r="DN156" s="4"/>
      <c r="DO156" s="4"/>
      <c r="DP156" s="4"/>
      <c r="DQ156" s="4">
        <v>1.7474137242142753</v>
      </c>
      <c r="DR156" s="4">
        <v>-2.1316755648889107</v>
      </c>
      <c r="DS156" s="4">
        <v>-0.56548169394734715</v>
      </c>
      <c r="DT156" s="4">
        <v>-1.1094129210149406</v>
      </c>
      <c r="DU156" s="4">
        <v>0.93930473142151649</v>
      </c>
    </row>
    <row r="157" spans="4:125" x14ac:dyDescent="0.25">
      <c r="D157">
        <v>0.31146150408326867</v>
      </c>
      <c r="E157">
        <v>0.44724023686804726</v>
      </c>
      <c r="N157">
        <v>0.52645979493954764</v>
      </c>
      <c r="O157">
        <v>0.46755680511549991</v>
      </c>
      <c r="DL157" s="1"/>
      <c r="DM157" s="4">
        <v>70</v>
      </c>
      <c r="DN157" s="4"/>
      <c r="DO157" s="4"/>
      <c r="DP157" s="4"/>
      <c r="DQ157" s="4">
        <v>0.46984325566547863</v>
      </c>
      <c r="DR157" s="4">
        <v>0.95748953546788318</v>
      </c>
      <c r="DS157" s="4">
        <v>8.1602690561783375E-2</v>
      </c>
      <c r="DT157" s="4">
        <v>-0.77321189946014057</v>
      </c>
      <c r="DU157" s="4">
        <v>-0.33195127771642602</v>
      </c>
    </row>
    <row r="158" spans="4:125" x14ac:dyDescent="0.25">
      <c r="D158">
        <v>0.33275689806210684</v>
      </c>
      <c r="E158">
        <v>0.49373743500413309</v>
      </c>
      <c r="N158">
        <v>0.28288294976777656</v>
      </c>
      <c r="O158">
        <v>0.45640007358292356</v>
      </c>
      <c r="DL158" s="1"/>
      <c r="DM158" s="4">
        <v>126</v>
      </c>
      <c r="DN158" s="4"/>
      <c r="DO158" s="4"/>
      <c r="DP158" s="4"/>
      <c r="DQ158" s="4">
        <v>0.1192480289688445</v>
      </c>
      <c r="DR158" s="4">
        <v>1.4943388053054318</v>
      </c>
      <c r="DS158" s="4">
        <v>-0.40216895108958306</v>
      </c>
      <c r="DT158" s="4">
        <v>-1.1186336286428404</v>
      </c>
      <c r="DU158" s="4">
        <v>0.73166295768364331</v>
      </c>
    </row>
    <row r="159" spans="4:125" x14ac:dyDescent="0.25">
      <c r="D159">
        <v>0.4023006349244469</v>
      </c>
      <c r="E159">
        <v>0.47045926145192396</v>
      </c>
      <c r="N159">
        <v>0.32836936521744486</v>
      </c>
      <c r="O159">
        <v>0.55794274347519246</v>
      </c>
      <c r="DL159" s="1"/>
      <c r="DM159" s="4">
        <v>8</v>
      </c>
      <c r="DN159" s="4"/>
      <c r="DO159" s="4"/>
      <c r="DP159" s="4"/>
      <c r="DQ159" s="4">
        <v>0.64251192403151025</v>
      </c>
      <c r="DR159" s="4">
        <v>-0.58678621073846449</v>
      </c>
      <c r="DS159" s="4">
        <v>0.12192504799716629</v>
      </c>
      <c r="DT159" s="4">
        <v>7.251256331800615E-3</v>
      </c>
      <c r="DU159" s="4">
        <v>0.78421241866448654</v>
      </c>
    </row>
    <row r="160" spans="4:125" x14ac:dyDescent="0.25">
      <c r="D160">
        <v>0.50219018160456308</v>
      </c>
      <c r="E160">
        <v>0.53943027294236168</v>
      </c>
      <c r="N160">
        <v>0.53527876684486664</v>
      </c>
      <c r="O160">
        <v>0.60315202071091034</v>
      </c>
      <c r="DL160" s="1"/>
      <c r="DM160" s="4">
        <v>41</v>
      </c>
      <c r="DN160" s="4"/>
      <c r="DO160" s="4"/>
      <c r="DP160" s="4"/>
      <c r="DQ160" s="4">
        <v>6.0080294968967753E-2</v>
      </c>
      <c r="DR160" s="4">
        <v>-1.4113212417875598</v>
      </c>
      <c r="DS160" s="4">
        <v>-0.76551204389856653</v>
      </c>
      <c r="DT160" s="4">
        <v>1.617184992196766</v>
      </c>
      <c r="DU160" s="4">
        <v>0.99814700860704975</v>
      </c>
    </row>
    <row r="161" spans="4:125" x14ac:dyDescent="0.25">
      <c r="D161">
        <v>0.88000000000000012</v>
      </c>
      <c r="E161">
        <v>0.61105450534375361</v>
      </c>
      <c r="N161">
        <v>0.61885212574357107</v>
      </c>
      <c r="O161">
        <v>0.48056842791972387</v>
      </c>
      <c r="DL161" s="1"/>
      <c r="DM161" s="4">
        <v>23</v>
      </c>
      <c r="DN161" s="4"/>
      <c r="DO161" s="4"/>
      <c r="DP161" s="4"/>
      <c r="DQ161" s="4">
        <v>0.86895064316568571</v>
      </c>
      <c r="DR161" s="4">
        <v>-0.66677251870176901</v>
      </c>
      <c r="DS161" s="4">
        <v>0.41535300773062811</v>
      </c>
      <c r="DT161" s="4">
        <v>1.1534521189034299</v>
      </c>
      <c r="DU161" s="4">
        <v>0.47143121735326399</v>
      </c>
    </row>
    <row r="162" spans="4:125" x14ac:dyDescent="0.25">
      <c r="D162">
        <v>0.98049340275808594</v>
      </c>
      <c r="E162">
        <v>0.61863822963924742</v>
      </c>
      <c r="N162">
        <v>0.66302019908923715</v>
      </c>
      <c r="O162">
        <v>0.50477838436175027</v>
      </c>
      <c r="DL162" s="1"/>
      <c r="DM162" s="4">
        <v>42</v>
      </c>
      <c r="DN162" s="4"/>
      <c r="DO162" s="4"/>
      <c r="DP162" s="4"/>
      <c r="DQ162" s="4">
        <v>0.68271045985726297</v>
      </c>
      <c r="DR162" s="4">
        <v>0.69353363246025235</v>
      </c>
      <c r="DS162" s="4">
        <v>0.57885739949467008</v>
      </c>
      <c r="DT162" s="4">
        <v>0.48150739453893771</v>
      </c>
      <c r="DU162" s="4">
        <v>-0.92052719333890243</v>
      </c>
    </row>
    <row r="163" spans="4:125" x14ac:dyDescent="0.25">
      <c r="D163">
        <v>0.45264926694004554</v>
      </c>
      <c r="E163">
        <v>0.49082711101466237</v>
      </c>
      <c r="N163">
        <v>0.64777728275158686</v>
      </c>
      <c r="O163">
        <v>0.55674911378272307</v>
      </c>
      <c r="DL163" s="1"/>
      <c r="DM163" s="4">
        <v>20</v>
      </c>
      <c r="DN163" s="4"/>
      <c r="DO163" s="4"/>
      <c r="DP163" s="4"/>
      <c r="DQ163" s="4">
        <v>1.1162700305393569</v>
      </c>
      <c r="DR163" s="4">
        <v>0.10523906136971567</v>
      </c>
      <c r="DS163" s="4">
        <v>0.64212474460382107</v>
      </c>
      <c r="DT163" s="4">
        <v>0.42885923688818817</v>
      </c>
      <c r="DU163" s="4">
        <v>-1.0290534522088812</v>
      </c>
    </row>
    <row r="164" spans="4:125" x14ac:dyDescent="0.25">
      <c r="D164">
        <v>0.45444125136688984</v>
      </c>
      <c r="E164">
        <v>0.49483952325866992</v>
      </c>
      <c r="N164">
        <v>0.54108231719314159</v>
      </c>
      <c r="O164">
        <v>0.48754844848611467</v>
      </c>
      <c r="DL164" s="1"/>
      <c r="DM164" s="4">
        <v>47</v>
      </c>
      <c r="DN164" s="4"/>
      <c r="DO164" s="4"/>
      <c r="DP164" s="4"/>
      <c r="DQ164" s="4">
        <v>-9.8550963960973473E-2</v>
      </c>
      <c r="DR164" s="4">
        <v>1.3027733652726676</v>
      </c>
      <c r="DS164" s="4">
        <v>-0.18862278941646479</v>
      </c>
      <c r="DT164" s="4">
        <v>-0.51230529771640543</v>
      </c>
      <c r="DU164" s="4">
        <v>-0.33775977160765341</v>
      </c>
    </row>
    <row r="165" spans="4:125" x14ac:dyDescent="0.25">
      <c r="D165">
        <v>0.39619273142626921</v>
      </c>
      <c r="E165">
        <v>0.48469215729542608</v>
      </c>
      <c r="N165">
        <v>0.53584244447657914</v>
      </c>
      <c r="O165">
        <v>0.49598646059528934</v>
      </c>
      <c r="DL165" s="1"/>
      <c r="DM165" s="4">
        <v>59</v>
      </c>
      <c r="DN165" s="4"/>
      <c r="DO165" s="4"/>
      <c r="DP165" s="4"/>
      <c r="DQ165" s="4">
        <v>0.2633014051382131</v>
      </c>
      <c r="DR165" s="4">
        <v>0.14118175071843678</v>
      </c>
      <c r="DS165" s="4">
        <v>0.46005485079149189</v>
      </c>
      <c r="DT165" s="4">
        <v>-0.14585225246060091</v>
      </c>
      <c r="DU165" s="4">
        <v>-0.69791605695194614</v>
      </c>
    </row>
    <row r="166" spans="4:125" x14ac:dyDescent="0.25">
      <c r="D166">
        <v>0.6664931940208485</v>
      </c>
      <c r="E166">
        <v>0.54727498453212631</v>
      </c>
      <c r="N166">
        <v>0.17794765547607855</v>
      </c>
      <c r="O166">
        <v>0.45870509049734465</v>
      </c>
      <c r="DL166" s="1"/>
      <c r="DM166" s="4">
        <v>119</v>
      </c>
      <c r="DN166" s="4"/>
      <c r="DO166" s="4"/>
      <c r="DP166" s="4"/>
      <c r="DQ166" s="4">
        <v>-1.7046981543827928</v>
      </c>
      <c r="DR166" s="4">
        <v>1.1809113272167255</v>
      </c>
      <c r="DS166" s="4">
        <v>0.31240579810141561</v>
      </c>
      <c r="DT166" s="4">
        <v>5.2323469327435139E-2</v>
      </c>
      <c r="DU166" s="4">
        <v>-0.77730952704106093</v>
      </c>
    </row>
    <row r="167" spans="4:125" x14ac:dyDescent="0.25">
      <c r="D167">
        <v>0.53584244447657914</v>
      </c>
      <c r="E167">
        <v>0.49008663845637396</v>
      </c>
      <c r="N167">
        <v>0.47399856218281433</v>
      </c>
      <c r="O167">
        <v>0.48286594059456889</v>
      </c>
      <c r="DL167" s="1"/>
      <c r="DM167" s="4">
        <v>82</v>
      </c>
      <c r="DN167" s="4"/>
      <c r="DO167" s="4"/>
      <c r="DP167" s="4"/>
      <c r="DQ167" s="4">
        <v>0.27763980992912118</v>
      </c>
      <c r="DR167" s="4">
        <v>-1.8169805933450255E-2</v>
      </c>
      <c r="DS167" s="4">
        <v>0.5539109865284606</v>
      </c>
      <c r="DT167" s="4">
        <v>-0.97758395691612587</v>
      </c>
      <c r="DU167" s="4">
        <v>-0.29033185903252584</v>
      </c>
    </row>
    <row r="168" spans="4:125" x14ac:dyDescent="0.25">
      <c r="D168">
        <v>0.66302019908923715</v>
      </c>
      <c r="E168">
        <v>0.54306439273121743</v>
      </c>
      <c r="N168">
        <v>0.83424122860785244</v>
      </c>
      <c r="O168">
        <v>0.53467438223865649</v>
      </c>
      <c r="DL168" s="1"/>
      <c r="DM168" s="4">
        <v>101</v>
      </c>
      <c r="DN168" s="4"/>
      <c r="DO168" s="4"/>
      <c r="DP168" s="4"/>
      <c r="DQ168" s="4">
        <v>-1.0135476774433567</v>
      </c>
      <c r="DR168" s="4">
        <v>-0.97336431066751428</v>
      </c>
      <c r="DS168" s="4">
        <v>-1.4867030614301391</v>
      </c>
      <c r="DT168" s="4">
        <v>1.316798589249913</v>
      </c>
      <c r="DU168" s="4">
        <v>0.9239442150434003</v>
      </c>
    </row>
    <row r="169" spans="4:125" x14ac:dyDescent="0.25">
      <c r="D169">
        <v>0.49</v>
      </c>
      <c r="E169">
        <v>0.53707220456471916</v>
      </c>
      <c r="N169">
        <v>0.65712614062158681</v>
      </c>
      <c r="O169">
        <v>0.57808249635385256</v>
      </c>
      <c r="DL169" s="1"/>
      <c r="DM169" s="4">
        <v>19</v>
      </c>
      <c r="DN169" s="4"/>
      <c r="DO169" s="4"/>
      <c r="DP169" s="4"/>
      <c r="DQ169" s="4">
        <v>1.0664977835264151</v>
      </c>
      <c r="DR169" s="4">
        <v>0.46171690145229577</v>
      </c>
      <c r="DS169" s="4">
        <v>-0.93705290580924339</v>
      </c>
      <c r="DT169" s="4">
        <v>-1.1551704154343656</v>
      </c>
      <c r="DU169" s="4">
        <v>2.5889229902622724</v>
      </c>
    </row>
    <row r="170" spans="4:125" x14ac:dyDescent="0.25">
      <c r="D170">
        <v>0.46659041887764507</v>
      </c>
      <c r="E170">
        <v>0.57193089261869945</v>
      </c>
      <c r="N170">
        <v>0.45369123432850372</v>
      </c>
      <c r="O170">
        <v>0.5329635795379607</v>
      </c>
      <c r="DL170" s="1"/>
      <c r="DM170" s="4">
        <v>128</v>
      </c>
      <c r="DN170" s="4"/>
      <c r="DO170" s="4"/>
      <c r="DP170" s="4"/>
      <c r="DQ170" s="4">
        <v>-0.74612789743887331</v>
      </c>
      <c r="DR170" s="4">
        <v>1.8604164515019976</v>
      </c>
      <c r="DS170" s="4">
        <v>-1.0622422363592356</v>
      </c>
      <c r="DT170" s="4">
        <v>0.30596549288888242</v>
      </c>
      <c r="DU170" s="4">
        <v>1.8603451065878067</v>
      </c>
    </row>
    <row r="171" spans="4:125" x14ac:dyDescent="0.25">
      <c r="D171">
        <v>0.81244809224926051</v>
      </c>
      <c r="E171">
        <v>0.65055556992910424</v>
      </c>
      <c r="N171">
        <v>0.14038206577463463</v>
      </c>
      <c r="O171">
        <v>0.42602697601785922</v>
      </c>
      <c r="DL171" s="1"/>
      <c r="DM171" s="4">
        <v>9</v>
      </c>
      <c r="DN171" s="4"/>
      <c r="DO171" s="4"/>
      <c r="DP171" s="4"/>
      <c r="DQ171" s="4">
        <v>1.5988370690661367</v>
      </c>
      <c r="DR171" s="4">
        <v>0.37172371740243859</v>
      </c>
      <c r="DS171" s="4">
        <v>-0.91847434521614857</v>
      </c>
      <c r="DT171" s="4">
        <v>0.2938497735804268</v>
      </c>
      <c r="DU171" s="4">
        <v>-4.7187700721870209E-2</v>
      </c>
    </row>
    <row r="172" spans="4:125" x14ac:dyDescent="0.25">
      <c r="D172">
        <v>0.58914930850003933</v>
      </c>
      <c r="E172">
        <v>0.53507594551158433</v>
      </c>
      <c r="N172">
        <v>0.51829435108155419</v>
      </c>
      <c r="O172">
        <v>0.6147132555734065</v>
      </c>
      <c r="DL172" s="1"/>
      <c r="DM172" s="4">
        <v>14</v>
      </c>
      <c r="DN172" s="4"/>
      <c r="DO172" s="4"/>
      <c r="DP172" s="4"/>
      <c r="DQ172" s="4">
        <v>0.66517124361271918</v>
      </c>
      <c r="DR172" s="4">
        <v>1.0368203539612149</v>
      </c>
      <c r="DS172" s="4">
        <v>0.53684623457628466</v>
      </c>
      <c r="DT172" s="4">
        <v>0.18205640690423866</v>
      </c>
      <c r="DU172" s="4">
        <v>-0.20134957581474824</v>
      </c>
    </row>
    <row r="173" spans="4:125" x14ac:dyDescent="0.25">
      <c r="D173">
        <v>0.42203288435399205</v>
      </c>
      <c r="E173">
        <v>0.50018515708540967</v>
      </c>
      <c r="N173">
        <v>0.28352761297434403</v>
      </c>
      <c r="O173">
        <v>0.44455679715076324</v>
      </c>
      <c r="DL173" s="1"/>
      <c r="DM173" s="4">
        <v>98</v>
      </c>
      <c r="DN173" s="4"/>
      <c r="DO173" s="4"/>
      <c r="DP173" s="4"/>
      <c r="DQ173" s="4">
        <v>7.3022743486346145E-2</v>
      </c>
      <c r="DR173" s="4">
        <v>-0.647641311628122</v>
      </c>
      <c r="DS173" s="4">
        <v>-0.4028160745322466</v>
      </c>
      <c r="DT173" s="4">
        <v>0.36197970990937184</v>
      </c>
      <c r="DU173" s="4">
        <v>4.8095400099029663E-2</v>
      </c>
    </row>
    <row r="174" spans="4:125" x14ac:dyDescent="0.25">
      <c r="D174">
        <v>0.66600870684534796</v>
      </c>
      <c r="E174">
        <v>0.54219667323389364</v>
      </c>
      <c r="N174">
        <v>0.42203288435399205</v>
      </c>
      <c r="O174">
        <v>0.48362835707814172</v>
      </c>
      <c r="DL174" s="1"/>
      <c r="DM174" s="4">
        <v>129</v>
      </c>
      <c r="DN174" s="4"/>
      <c r="DO174" s="4"/>
      <c r="DP174" s="4"/>
      <c r="DQ174" s="4">
        <v>-0.91254634482496499</v>
      </c>
      <c r="DR174" s="4">
        <v>1.785310748647013</v>
      </c>
      <c r="DS174" s="4">
        <v>0.18523571561827187</v>
      </c>
      <c r="DT174" s="4">
        <v>-0.77995773943564495</v>
      </c>
      <c r="DU174" s="4">
        <v>1.0972976951281361</v>
      </c>
    </row>
    <row r="175" spans="4:125" x14ac:dyDescent="0.25">
      <c r="D175">
        <v>0.80246271642076716</v>
      </c>
      <c r="E175">
        <v>0.59574177470217293</v>
      </c>
      <c r="N175">
        <v>0.57975981218975936</v>
      </c>
      <c r="O175">
        <v>0.53926507909898969</v>
      </c>
      <c r="DL175" s="1"/>
      <c r="DM175" s="4">
        <v>80</v>
      </c>
      <c r="DN175" s="4"/>
      <c r="DO175" s="4"/>
      <c r="DP175" s="4"/>
      <c r="DQ175" s="4">
        <v>0.49729799805529773</v>
      </c>
      <c r="DR175" s="4">
        <v>-0.30263706499570658</v>
      </c>
      <c r="DS175" s="4">
        <v>-0.48758935842370299</v>
      </c>
      <c r="DT175" s="4">
        <v>1.5361903974765627</v>
      </c>
      <c r="DU175" s="4">
        <v>0.78149443053743139</v>
      </c>
    </row>
    <row r="176" spans="4:125" x14ac:dyDescent="0.25">
      <c r="D176">
        <v>0.52362394003634183</v>
      </c>
      <c r="E176">
        <v>0.52412142361955549</v>
      </c>
      <c r="N176">
        <v>0.29637179485140447</v>
      </c>
      <c r="O176">
        <v>0.45433194792842502</v>
      </c>
      <c r="DL176" s="1"/>
      <c r="DM176" s="4">
        <v>11</v>
      </c>
      <c r="DN176" s="4"/>
      <c r="DO176" s="4"/>
      <c r="DP176" s="4"/>
      <c r="DQ176" s="4">
        <v>-0.58948709699834889</v>
      </c>
      <c r="DR176" s="4">
        <v>-0.55289572906561479</v>
      </c>
      <c r="DS176" s="4">
        <v>2.2839391500658397E-2</v>
      </c>
      <c r="DT176" s="4">
        <v>-0.77321189946013891</v>
      </c>
      <c r="DU176" s="4">
        <v>1.3647902985055282</v>
      </c>
    </row>
    <row r="177" spans="4:125" x14ac:dyDescent="0.25">
      <c r="D177">
        <v>0.25579062169460798</v>
      </c>
      <c r="E177">
        <v>0.53525153132367276</v>
      </c>
      <c r="N177">
        <v>0.29569193266068405</v>
      </c>
      <c r="O177">
        <v>0.50694187021831938</v>
      </c>
      <c r="DL177" s="1"/>
      <c r="DM177" s="4">
        <v>103</v>
      </c>
      <c r="DN177" s="4"/>
      <c r="DO177" s="4"/>
      <c r="DP177" s="4"/>
      <c r="DQ177" s="4">
        <v>-1.3068898394288329</v>
      </c>
      <c r="DR177" s="4">
        <v>-1.4113959937125462</v>
      </c>
      <c r="DS177" s="4">
        <v>-0.28776661782241419</v>
      </c>
      <c r="DT177" s="4">
        <v>-1.5645553358076658</v>
      </c>
      <c r="DU177" s="4">
        <v>1.9234190063771268E-2</v>
      </c>
    </row>
    <row r="178" spans="4:125" x14ac:dyDescent="0.25">
      <c r="D178">
        <v>0.54108231719314159</v>
      </c>
      <c r="E178">
        <v>0.56135374274208039</v>
      </c>
      <c r="N178">
        <v>0.41097387394245644</v>
      </c>
      <c r="O178">
        <v>0.45107031142882242</v>
      </c>
      <c r="DL178" s="1"/>
      <c r="DM178" s="4">
        <v>116</v>
      </c>
      <c r="DN178" s="4"/>
      <c r="DO178" s="4"/>
      <c r="DP178" s="4"/>
      <c r="DQ178" s="4">
        <v>-1.5908679363707083</v>
      </c>
      <c r="DR178" s="4">
        <v>1.5062102475748926</v>
      </c>
      <c r="DS178" s="4">
        <v>0.60308027234860273</v>
      </c>
      <c r="DT178" s="4">
        <v>-0.12808093661150866</v>
      </c>
      <c r="DU178" s="4">
        <v>0.22103058116421986</v>
      </c>
    </row>
    <row r="179" spans="4:125" x14ac:dyDescent="0.25">
      <c r="D179">
        <v>0.61073927837106645</v>
      </c>
      <c r="E179">
        <v>0.52437243107681819</v>
      </c>
      <c r="N179">
        <v>0.60911817067030305</v>
      </c>
      <c r="O179">
        <v>0.6175582095597133</v>
      </c>
      <c r="DL179" s="1"/>
      <c r="DM179" s="4">
        <v>5</v>
      </c>
      <c r="DN179" s="4"/>
      <c r="DO179" s="4"/>
      <c r="DP179" s="4"/>
      <c r="DQ179" s="4">
        <v>1.0285381173113981</v>
      </c>
      <c r="DR179" s="4">
        <v>0.10343380597943176</v>
      </c>
      <c r="DS179" s="4">
        <v>-8.8631972057910485E-2</v>
      </c>
      <c r="DT179" s="4">
        <v>1.1534521189034299</v>
      </c>
      <c r="DU179" s="4">
        <v>1.7252841113739235</v>
      </c>
    </row>
    <row r="180" spans="4:125" x14ac:dyDescent="0.25">
      <c r="D180">
        <v>0.28288294976777656</v>
      </c>
      <c r="E180">
        <v>0.43928356698767246</v>
      </c>
      <c r="N180">
        <v>0.68475800134654241</v>
      </c>
      <c r="O180">
        <v>0.54972752868157426</v>
      </c>
      <c r="DL180" s="1"/>
      <c r="DM180" s="4">
        <v>17</v>
      </c>
      <c r="DN180" s="4"/>
      <c r="DO180" s="4"/>
      <c r="DP180" s="4"/>
      <c r="DQ180" s="4">
        <v>1.1063963635550276</v>
      </c>
      <c r="DR180" s="4">
        <v>0.44412719005355983</v>
      </c>
      <c r="DS180" s="4">
        <v>0.39441060336255601</v>
      </c>
      <c r="DT180" s="4">
        <v>0.9723096565895607</v>
      </c>
      <c r="DU180" s="4">
        <v>-0.13834840275632238</v>
      </c>
    </row>
    <row r="181" spans="4:125" x14ac:dyDescent="0.25">
      <c r="D181">
        <v>0.49081466833748716</v>
      </c>
      <c r="E181">
        <v>0.52347505645039838</v>
      </c>
      <c r="N181">
        <v>0.37832898659085956</v>
      </c>
      <c r="O181">
        <v>0.52122483758101135</v>
      </c>
      <c r="DL181" s="1"/>
      <c r="DM181" s="4">
        <v>127</v>
      </c>
      <c r="DN181" s="4"/>
      <c r="DO181" s="4"/>
      <c r="DP181" s="4"/>
      <c r="DQ181" s="4">
        <v>-2.1620160477997912</v>
      </c>
      <c r="DR181" s="4">
        <v>1.5945401904237593</v>
      </c>
      <c r="DS181" s="4">
        <v>-1.05013079993227</v>
      </c>
      <c r="DT181" s="4">
        <v>-0.41992526676986286</v>
      </c>
      <c r="DU181" s="4">
        <v>-1.0880585842698334</v>
      </c>
    </row>
    <row r="182" spans="4:125" x14ac:dyDescent="0.25">
      <c r="D182" s="1">
        <v>0.68077113395232502</v>
      </c>
      <c r="E182" s="1">
        <v>0.51608169040601137</v>
      </c>
      <c r="N182">
        <v>0.72230131171451473</v>
      </c>
      <c r="O182">
        <v>0.5008214518213725</v>
      </c>
      <c r="DL182" s="1"/>
      <c r="DM182" s="4">
        <v>76</v>
      </c>
      <c r="DN182" s="4"/>
      <c r="DO182" s="4"/>
      <c r="DP182" s="4"/>
      <c r="DQ182" s="4">
        <v>-0.36231494822911969</v>
      </c>
      <c r="DR182" s="4">
        <v>-0.63693840767648791</v>
      </c>
      <c r="DS182" s="4">
        <v>9.3713159689133532E-2</v>
      </c>
      <c r="DT182" s="4">
        <v>-0.69598039762898811</v>
      </c>
      <c r="DU182" s="4">
        <v>1.227920622038156</v>
      </c>
    </row>
    <row r="183" spans="4:125" x14ac:dyDescent="0.25">
      <c r="D183">
        <v>0.3626197254938609</v>
      </c>
      <c r="E183">
        <v>0.44373000959746295</v>
      </c>
      <c r="N183">
        <v>0.49252488217185592</v>
      </c>
      <c r="O183">
        <v>0.47032108363385072</v>
      </c>
      <c r="DL183" s="1"/>
      <c r="DM183" s="4">
        <v>31</v>
      </c>
      <c r="DN183" s="4"/>
      <c r="DO183" s="4"/>
      <c r="DP183" s="4"/>
      <c r="DQ183" s="4">
        <v>1.0726926690928713</v>
      </c>
      <c r="DR183" s="4">
        <v>-0.32873886995370416</v>
      </c>
      <c r="DS183" s="4">
        <v>-0.62017480677497361</v>
      </c>
      <c r="DT183" s="4">
        <v>1.4951782398650673</v>
      </c>
      <c r="DU183" s="4">
        <v>-0.40961319552292069</v>
      </c>
    </row>
    <row r="184" spans="4:125" x14ac:dyDescent="0.25">
      <c r="D184">
        <v>0.60338570549987947</v>
      </c>
      <c r="E184">
        <v>0.49167668805190601</v>
      </c>
      <c r="N184">
        <v>0.4268403044648228</v>
      </c>
      <c r="O184">
        <v>0.50885369286845239</v>
      </c>
      <c r="DL184" s="1"/>
      <c r="DM184" s="4">
        <v>64</v>
      </c>
      <c r="DN184" s="4"/>
      <c r="DO184" s="4"/>
      <c r="DP184" s="4"/>
      <c r="DQ184" s="4">
        <v>-0.49565922360812531</v>
      </c>
      <c r="DR184" s="4">
        <v>0.50411036730066494</v>
      </c>
      <c r="DS184" s="4">
        <v>0.70775433595665194</v>
      </c>
      <c r="DT184" s="4">
        <v>-0.85289702254651656</v>
      </c>
      <c r="DU184" s="4">
        <v>-0.64925891623463772</v>
      </c>
    </row>
    <row r="185" spans="4:125" x14ac:dyDescent="0.25">
      <c r="D185">
        <v>0.47495338673855692</v>
      </c>
      <c r="E185">
        <v>0.47316633345249087</v>
      </c>
      <c r="N185">
        <v>0.74558512678504529</v>
      </c>
      <c r="O185">
        <v>0.51170674485066925</v>
      </c>
      <c r="DL185" s="1"/>
      <c r="DM185" s="4">
        <v>77</v>
      </c>
      <c r="DN185" s="4"/>
      <c r="DO185" s="4"/>
      <c r="DP185" s="4"/>
      <c r="DQ185" s="4">
        <v>-0.11102692789645487</v>
      </c>
      <c r="DR185" s="4">
        <v>-0.87570055757676779</v>
      </c>
      <c r="DS185" s="4">
        <v>-0.52392076580575475</v>
      </c>
      <c r="DT185" s="4">
        <v>-2.279413779326446E-2</v>
      </c>
      <c r="DU185" s="4">
        <v>0.67921557418802525</v>
      </c>
    </row>
    <row r="186" spans="4:125" x14ac:dyDescent="0.25">
      <c r="D186">
        <v>0.61073927837106645</v>
      </c>
      <c r="E186">
        <v>0.48512237620805621</v>
      </c>
      <c r="N186">
        <v>0.34327468858800614</v>
      </c>
      <c r="O186">
        <v>0.50249567525031125</v>
      </c>
      <c r="DL186" s="1"/>
      <c r="DM186" s="4">
        <v>22</v>
      </c>
      <c r="DN186" s="4"/>
      <c r="DO186" s="4"/>
      <c r="DP186" s="4"/>
      <c r="DQ186" s="4">
        <v>1.2610511306843746</v>
      </c>
      <c r="DR186" s="4">
        <v>3.8729509309323618E-2</v>
      </c>
      <c r="DS186" s="4">
        <v>-0.26203187092679631</v>
      </c>
      <c r="DT186" s="4">
        <v>-0.5842746160047565</v>
      </c>
      <c r="DU186" s="4">
        <v>1.547005669368233</v>
      </c>
    </row>
    <row r="187" spans="4:125" x14ac:dyDescent="0.25">
      <c r="D187">
        <v>0.29569193266068405</v>
      </c>
      <c r="E187">
        <v>0.46889578260711012</v>
      </c>
      <c r="N187">
        <v>0.25301451774095368</v>
      </c>
      <c r="O187">
        <v>0.45728020257289703</v>
      </c>
      <c r="DL187" s="1"/>
      <c r="DM187" s="4">
        <v>37</v>
      </c>
      <c r="DN187" s="4"/>
      <c r="DO187" s="4"/>
      <c r="DP187" s="4"/>
      <c r="DQ187" s="4">
        <v>1.1600435676770398</v>
      </c>
      <c r="DR187" s="4">
        <v>-0.78969882027415716</v>
      </c>
      <c r="DS187" s="4">
        <v>0.23368146132613707</v>
      </c>
      <c r="DT187" s="4">
        <v>1.241304263369355</v>
      </c>
      <c r="DU187" s="4">
        <v>-0.30807530259893107</v>
      </c>
    </row>
    <row r="188" spans="4:125" x14ac:dyDescent="0.25">
      <c r="D188">
        <v>0.4751968682027613</v>
      </c>
      <c r="E188">
        <v>0.56039877801023086</v>
      </c>
      <c r="N188">
        <v>0.49</v>
      </c>
      <c r="O188">
        <v>0.54369199080075481</v>
      </c>
      <c r="DL188" s="1"/>
      <c r="DM188" s="4">
        <v>66</v>
      </c>
      <c r="DN188" s="4"/>
      <c r="DO188" s="4"/>
      <c r="DP188" s="4"/>
      <c r="DQ188" s="4">
        <v>0.66628771456234903</v>
      </c>
      <c r="DR188" s="4">
        <v>0.19784865978815444</v>
      </c>
      <c r="DS188" s="4">
        <v>1.3862240460764241</v>
      </c>
      <c r="DT188" s="4">
        <v>-0.47701285339581306</v>
      </c>
      <c r="DU188" s="4">
        <v>-2.1672873782237105</v>
      </c>
    </row>
    <row r="189" spans="4:125" x14ac:dyDescent="0.25">
      <c r="D189">
        <v>0.45561851323613356</v>
      </c>
      <c r="E189">
        <v>0.52357611572119189</v>
      </c>
      <c r="N189">
        <v>0.41934568390443144</v>
      </c>
      <c r="O189">
        <v>0.6065241727820242</v>
      </c>
      <c r="DL189" s="1"/>
      <c r="DM189" s="4">
        <v>108</v>
      </c>
      <c r="DN189" s="4"/>
      <c r="DO189" s="4"/>
      <c r="DP189" s="4"/>
      <c r="DQ189" s="4">
        <v>-1.1135033966418046</v>
      </c>
      <c r="DR189" s="4">
        <v>-1.0769847783032197E-2</v>
      </c>
      <c r="DS189" s="4">
        <v>3.236379898236653</v>
      </c>
      <c r="DT189" s="4">
        <v>7.251256331800615E-3</v>
      </c>
      <c r="DU189" s="4">
        <v>-1.2921801452300234</v>
      </c>
    </row>
    <row r="190" spans="4:125" x14ac:dyDescent="0.25">
      <c r="D190">
        <v>0.37832898659085956</v>
      </c>
      <c r="E190">
        <v>0.49417446284623079</v>
      </c>
      <c r="N190">
        <v>0.6877680019476502</v>
      </c>
      <c r="O190">
        <v>0.54506225629389959</v>
      </c>
      <c r="DL190" s="1"/>
      <c r="DM190" s="4">
        <v>34</v>
      </c>
      <c r="DN190" s="4"/>
      <c r="DO190" s="4"/>
      <c r="DP190" s="4"/>
      <c r="DQ190" s="4">
        <v>-0.87976622361949219</v>
      </c>
      <c r="DR190" s="4">
        <v>-1.8510199001466996</v>
      </c>
      <c r="DS190" s="4">
        <v>-0.35977892359520269</v>
      </c>
      <c r="DT190" s="4">
        <v>0.21034019778335988</v>
      </c>
      <c r="DU190" s="4">
        <v>-0.3789221951346497</v>
      </c>
    </row>
    <row r="191" spans="4:125" x14ac:dyDescent="0.25">
      <c r="D191">
        <v>0.6877680019476502</v>
      </c>
      <c r="E191">
        <v>0.58664810264522171</v>
      </c>
      <c r="N191">
        <v>0.52135343725349226</v>
      </c>
      <c r="O191">
        <v>0.49760543215292968</v>
      </c>
      <c r="DL191" s="1"/>
      <c r="DM191" s="4">
        <v>35</v>
      </c>
      <c r="DN191" s="4"/>
      <c r="DO191" s="4"/>
      <c r="DP191" s="4"/>
      <c r="DQ191" s="4">
        <v>1.006567342658172</v>
      </c>
      <c r="DR191" s="4">
        <v>6.0209545820161886E-2</v>
      </c>
      <c r="DS191" s="4">
        <v>1.1965406572699397</v>
      </c>
      <c r="DT191" s="4">
        <v>0.58465410540333596</v>
      </c>
      <c r="DU191" s="4">
        <v>-1.207526406995264</v>
      </c>
    </row>
    <row r="192" spans="4:125" x14ac:dyDescent="0.25">
      <c r="D192">
        <v>0.46649926025629501</v>
      </c>
      <c r="E192">
        <v>0.52166865033097232</v>
      </c>
      <c r="N192">
        <v>0.68077113395232502</v>
      </c>
      <c r="O192">
        <v>0.50748070917835175</v>
      </c>
      <c r="DL192" s="1"/>
      <c r="DM192" s="4">
        <v>105</v>
      </c>
      <c r="DN192" s="4"/>
      <c r="DO192" s="4"/>
      <c r="DP192" s="4"/>
      <c r="DQ192" s="4">
        <v>-0.38899958576480487</v>
      </c>
      <c r="DR192" s="4">
        <v>-1.0764962298048388</v>
      </c>
      <c r="DS192" s="4">
        <v>1.0019983442404388</v>
      </c>
      <c r="DT192" s="4">
        <v>-0.30682239256165184</v>
      </c>
      <c r="DU192" s="4">
        <v>-0.48556418612240304</v>
      </c>
    </row>
    <row r="193" spans="4:125" x14ac:dyDescent="0.25">
      <c r="D193">
        <v>0.31146150408326867</v>
      </c>
      <c r="E193">
        <v>0.44207789348830495</v>
      </c>
      <c r="N193">
        <v>0.3469026965202473</v>
      </c>
      <c r="O193">
        <v>0.44894202224561364</v>
      </c>
      <c r="DL193" s="1"/>
      <c r="DM193" s="4">
        <v>36</v>
      </c>
      <c r="DN193" s="4"/>
      <c r="DO193" s="4"/>
      <c r="DP193" s="4"/>
      <c r="DQ193" s="4">
        <v>0.70508175491404701</v>
      </c>
      <c r="DR193" s="4">
        <v>-0.78401916543407779</v>
      </c>
      <c r="DS193" s="4">
        <v>0.28818292524748307</v>
      </c>
      <c r="DT193" s="4">
        <v>1.3274825736260416</v>
      </c>
      <c r="DU193" s="4">
        <v>0.15079506738547474</v>
      </c>
    </row>
    <row r="194" spans="4:125" x14ac:dyDescent="0.25">
      <c r="D194">
        <v>0.60659904394084185</v>
      </c>
      <c r="E194">
        <v>0.62177594104849077</v>
      </c>
      <c r="N194">
        <v>0.49846584992178466</v>
      </c>
      <c r="O194">
        <v>0.53426887815747837</v>
      </c>
      <c r="DL194" s="1"/>
      <c r="DM194" s="4">
        <v>102</v>
      </c>
      <c r="DN194" s="4"/>
      <c r="DO194" s="4"/>
      <c r="DP194" s="4"/>
      <c r="DQ194" s="4">
        <v>-0.98773134055662304</v>
      </c>
      <c r="DR194" s="4">
        <v>-0.36543831341013516</v>
      </c>
      <c r="DS194" s="4">
        <v>0.11187886338015941</v>
      </c>
      <c r="DT194" s="4">
        <v>1.8716349674935879</v>
      </c>
      <c r="DU194" s="4">
        <v>0.19924295540037387</v>
      </c>
    </row>
    <row r="195" spans="4:125" x14ac:dyDescent="0.25">
      <c r="D195">
        <v>0.25301451774095368</v>
      </c>
      <c r="E195">
        <v>0.40490439055439664</v>
      </c>
      <c r="N195">
        <v>0.52362394003634183</v>
      </c>
      <c r="O195">
        <v>0.53774213229344214</v>
      </c>
      <c r="DL195" s="1"/>
      <c r="DM195" s="4">
        <v>15</v>
      </c>
      <c r="DN195" s="4"/>
      <c r="DO195" s="4"/>
      <c r="DP195" s="4"/>
      <c r="DQ195" s="4">
        <v>1.4127895378809265</v>
      </c>
      <c r="DR195" s="4">
        <v>-0.15686520428218165</v>
      </c>
      <c r="DS195" s="4">
        <v>0.1095393409351013</v>
      </c>
      <c r="DT195" s="4">
        <v>0.92580596363542655</v>
      </c>
      <c r="DU195" s="4">
        <v>0.84760584269726491</v>
      </c>
    </row>
    <row r="196" spans="4:125" x14ac:dyDescent="0.25">
      <c r="D196">
        <v>0.16443628723000875</v>
      </c>
      <c r="E196">
        <v>0.4135403004265536</v>
      </c>
      <c r="N196">
        <v>0.78011348791304247</v>
      </c>
      <c r="O196">
        <v>0.59160420988139539</v>
      </c>
      <c r="DL196" s="1"/>
      <c r="DM196" s="4">
        <v>121</v>
      </c>
      <c r="DN196" s="4"/>
      <c r="DO196" s="4"/>
      <c r="DP196" s="4"/>
      <c r="DQ196" s="4">
        <v>-1.3039625330770681</v>
      </c>
      <c r="DR196" s="4">
        <v>1.7515786495075487</v>
      </c>
      <c r="DS196" s="4">
        <v>-0.89077907316048455</v>
      </c>
      <c r="DT196" s="4">
        <v>1.3079224989529605</v>
      </c>
      <c r="DU196" s="4">
        <v>0.35031081470833586</v>
      </c>
    </row>
    <row r="197" spans="4:125" x14ac:dyDescent="0.25">
      <c r="D197">
        <v>0.64522355477623838</v>
      </c>
      <c r="E197">
        <v>0.47655762053238021</v>
      </c>
      <c r="N197">
        <v>0.49081466833748716</v>
      </c>
      <c r="O197">
        <v>0.51615880049168827</v>
      </c>
      <c r="DL197" s="1"/>
      <c r="DM197" s="4">
        <v>94</v>
      </c>
      <c r="DN197" s="4"/>
      <c r="DO197" s="4"/>
      <c r="DP197" s="4"/>
      <c r="DQ197" s="4">
        <v>-1.7170652968031741</v>
      </c>
      <c r="DR197" s="4">
        <v>-0.48855179817096195</v>
      </c>
      <c r="DS197" s="4">
        <v>2.243321429793891</v>
      </c>
      <c r="DT197" s="4">
        <v>-0.47701285339581306</v>
      </c>
      <c r="DU197" s="4">
        <v>-0.45475950352672895</v>
      </c>
    </row>
    <row r="198" spans="4:125" x14ac:dyDescent="0.25">
      <c r="D198">
        <v>0.98049340275808594</v>
      </c>
      <c r="E198">
        <v>0.64529245201039775</v>
      </c>
      <c r="N198">
        <v>0.63277751863640352</v>
      </c>
      <c r="O198">
        <v>0.64695793604276508</v>
      </c>
      <c r="DL198" s="1"/>
      <c r="DM198" s="4">
        <v>48</v>
      </c>
      <c r="DN198" s="4"/>
      <c r="DO198" s="4"/>
      <c r="DP198" s="4"/>
      <c r="DQ198" s="4">
        <v>-1.0396811466250839</v>
      </c>
      <c r="DR198" s="4">
        <v>1.841145088056038</v>
      </c>
      <c r="DS198" s="4">
        <v>0.33990931239773847</v>
      </c>
      <c r="DT198" s="4">
        <v>-1.0645991842774312</v>
      </c>
      <c r="DU198" s="4">
        <v>0.43017744477471914</v>
      </c>
    </row>
    <row r="199" spans="4:125" x14ac:dyDescent="0.25">
      <c r="D199">
        <v>0.83424122860785244</v>
      </c>
      <c r="E199">
        <v>0.58575366889978564</v>
      </c>
      <c r="N199">
        <v>0.5369217406373219</v>
      </c>
      <c r="O199">
        <v>0.47905837422635078</v>
      </c>
      <c r="DL199" s="1"/>
      <c r="DM199" s="4">
        <v>113</v>
      </c>
      <c r="DN199" s="4"/>
      <c r="DO199" s="4"/>
      <c r="DP199" s="4"/>
      <c r="DQ199" s="4">
        <v>-1.7779222712326761</v>
      </c>
      <c r="DR199" s="4">
        <v>1.6094387545145794</v>
      </c>
      <c r="DS199" s="4">
        <v>-0.40554759506990795</v>
      </c>
      <c r="DT199" s="4">
        <v>-3.6625199235114349E-2</v>
      </c>
      <c r="DU199" s="4">
        <v>0.43739612572315567</v>
      </c>
    </row>
    <row r="200" spans="4:125" x14ac:dyDescent="0.25">
      <c r="D200">
        <v>0.39619273142626921</v>
      </c>
      <c r="E200">
        <v>0.47729161029537964</v>
      </c>
      <c r="N200">
        <v>0.54399087624336961</v>
      </c>
      <c r="O200">
        <v>0.45883004387242099</v>
      </c>
      <c r="DL200" s="1"/>
      <c r="DM200" s="4">
        <v>21</v>
      </c>
      <c r="DN200" s="4"/>
      <c r="DO200" s="4"/>
      <c r="DP200" s="4"/>
      <c r="DQ200" s="4">
        <v>1.0438727324839372</v>
      </c>
      <c r="DR200" s="4">
        <v>0.32680423006099035</v>
      </c>
      <c r="DS200" s="4">
        <v>0.61116047694866393</v>
      </c>
      <c r="DT200" s="4">
        <v>0.61001375150585635</v>
      </c>
      <c r="DU200" s="4">
        <v>0.34978214127677554</v>
      </c>
    </row>
    <row r="201" spans="4:125" x14ac:dyDescent="0.25">
      <c r="D201">
        <v>0.8225487306039323</v>
      </c>
      <c r="E201">
        <v>0.55135415734092696</v>
      </c>
      <c r="N201">
        <v>0.53013419465475176</v>
      </c>
      <c r="O201">
        <v>0.52647504276764412</v>
      </c>
      <c r="DL201" s="1"/>
      <c r="DM201" s="4">
        <v>60</v>
      </c>
      <c r="DN201" s="4"/>
      <c r="DO201" s="4"/>
      <c r="DP201" s="4"/>
      <c r="DQ201" s="4">
        <v>-0.14880353200547011</v>
      </c>
      <c r="DR201" s="4">
        <v>1.1368375473902257</v>
      </c>
      <c r="DS201" s="4">
        <v>-1.2928386716395102</v>
      </c>
      <c r="DT201" s="4">
        <v>-0.93528563009857713</v>
      </c>
      <c r="DU201" s="4">
        <v>-0.96298250242608174</v>
      </c>
    </row>
    <row r="202" spans="4:125" x14ac:dyDescent="0.25">
      <c r="D202">
        <v>0.60441088865919246</v>
      </c>
      <c r="E202">
        <v>0.52118799645233915</v>
      </c>
      <c r="N202">
        <v>0.45369123432850372</v>
      </c>
      <c r="O202">
        <v>0.54553129643776188</v>
      </c>
      <c r="DL202" s="1"/>
      <c r="DM202" s="4">
        <v>2</v>
      </c>
      <c r="DN202" s="4"/>
      <c r="DO202" s="4"/>
      <c r="DP202" s="4"/>
      <c r="DQ202" s="4">
        <v>1.3187070783373203</v>
      </c>
      <c r="DR202" s="4">
        <v>0.41463027851857187</v>
      </c>
      <c r="DS202" s="4">
        <v>-0.40446750214055033</v>
      </c>
      <c r="DT202" s="4">
        <v>0.23839679858128049</v>
      </c>
      <c r="DU202" s="4">
        <v>1.4216258021507369</v>
      </c>
    </row>
    <row r="203" spans="4:125" x14ac:dyDescent="0.25">
      <c r="D203">
        <v>0.56610483138317191</v>
      </c>
      <c r="E203">
        <v>0.47495156701943847</v>
      </c>
      <c r="N203">
        <v>0.63911382754460588</v>
      </c>
      <c r="O203">
        <v>0.594108720433982</v>
      </c>
      <c r="DL203" s="1"/>
      <c r="DM203" s="4">
        <v>61</v>
      </c>
      <c r="DN203" s="4"/>
      <c r="DO203" s="4"/>
      <c r="DP203" s="4"/>
      <c r="DQ203" s="4">
        <v>0.51342033198447312</v>
      </c>
      <c r="DR203" s="4">
        <v>0.46460200380168248</v>
      </c>
      <c r="DS203" s="4">
        <v>-1.3147624799820428</v>
      </c>
      <c r="DT203" s="4">
        <v>-0.37370347458700509</v>
      </c>
      <c r="DU203" s="4">
        <v>-0.60229280189920376</v>
      </c>
    </row>
    <row r="204" spans="4:125" x14ac:dyDescent="0.25">
      <c r="D204">
        <v>0.12605943959615651</v>
      </c>
      <c r="E204">
        <v>0.51736526991433662</v>
      </c>
      <c r="N204">
        <v>0.66302019908923715</v>
      </c>
      <c r="O204">
        <v>0.52818118068837872</v>
      </c>
      <c r="DL204" s="1"/>
      <c r="DM204" s="4">
        <v>83</v>
      </c>
      <c r="DN204" s="4"/>
      <c r="DO204" s="4"/>
      <c r="DP204" s="4"/>
      <c r="DQ204" s="4">
        <v>1.5027392269213207</v>
      </c>
      <c r="DR204" s="4">
        <v>-0.30412432635921643</v>
      </c>
      <c r="DS204" s="4">
        <v>0.59024239391051236</v>
      </c>
      <c r="DT204" s="4">
        <v>0.507557240878449</v>
      </c>
      <c r="DU204" s="4">
        <v>-1.7288540880887535E-2</v>
      </c>
    </row>
    <row r="205" spans="4:125" x14ac:dyDescent="0.25">
      <c r="D205">
        <v>0.4659897375337344</v>
      </c>
      <c r="E205">
        <v>0.56840940534841011</v>
      </c>
      <c r="N205">
        <v>0.43235723938589293</v>
      </c>
      <c r="O205">
        <v>0.4567727625185421</v>
      </c>
      <c r="DL205" s="1"/>
      <c r="DM205" s="4">
        <v>53</v>
      </c>
      <c r="DN205" s="4"/>
      <c r="DO205" s="4"/>
      <c r="DP205" s="4"/>
      <c r="DQ205" s="4">
        <v>0.13791358270138246</v>
      </c>
      <c r="DR205" s="4">
        <v>0.86227131538833124</v>
      </c>
      <c r="DS205" s="4">
        <v>1.0659893208516757</v>
      </c>
      <c r="DT205" s="4">
        <v>-1.2497728890339432</v>
      </c>
      <c r="DU205" s="4">
        <v>-1.0087002148409248</v>
      </c>
    </row>
    <row r="206" spans="4:125" x14ac:dyDescent="0.25">
      <c r="D206">
        <v>0.85831613881077673</v>
      </c>
      <c r="E206">
        <v>0.59455460940970051</v>
      </c>
      <c r="N206">
        <v>0.51829435108155419</v>
      </c>
      <c r="O206">
        <v>0.59795566913877896</v>
      </c>
      <c r="DL206" s="1"/>
      <c r="DM206" s="4">
        <v>65</v>
      </c>
      <c r="DN206" s="4"/>
      <c r="DO206" s="4"/>
      <c r="DP206" s="4"/>
      <c r="DQ206" s="4">
        <v>-0.94590767262857423</v>
      </c>
      <c r="DR206" s="4">
        <v>1.0585919494271403</v>
      </c>
      <c r="DS206" s="4">
        <v>0.77690478182688516</v>
      </c>
      <c r="DT206" s="4">
        <v>-2.027931193459215</v>
      </c>
      <c r="DU206" s="4">
        <v>-2.2289419785191158</v>
      </c>
    </row>
    <row r="207" spans="4:125" x14ac:dyDescent="0.25">
      <c r="D207">
        <v>0.4268403044648228</v>
      </c>
      <c r="E207">
        <v>0.49119322167399526</v>
      </c>
      <c r="N207">
        <v>0.33496878908134831</v>
      </c>
      <c r="O207">
        <v>0.42082545882945405</v>
      </c>
      <c r="DL207" s="1"/>
      <c r="DM207" s="4">
        <v>88</v>
      </c>
      <c r="DN207" s="4"/>
      <c r="DO207" s="4"/>
      <c r="DP207" s="4"/>
      <c r="DQ207" s="4">
        <v>0.13257836442560947</v>
      </c>
      <c r="DR207" s="4">
        <v>-0.32021247591357566</v>
      </c>
      <c r="DS207" s="4">
        <v>-1.3716536047203094</v>
      </c>
      <c r="DT207" s="4">
        <v>-2.0677737550024045</v>
      </c>
      <c r="DU207" s="4">
        <v>1.9819922424487944</v>
      </c>
    </row>
    <row r="208" spans="4:125" x14ac:dyDescent="0.25">
      <c r="D208">
        <v>0.57906610751379861</v>
      </c>
      <c r="E208">
        <v>0.60922087354834242</v>
      </c>
      <c r="N208">
        <v>0.58905507133429558</v>
      </c>
      <c r="O208">
        <v>0.48024650863791962</v>
      </c>
      <c r="DL208" s="1"/>
      <c r="DM208" s="4">
        <v>71</v>
      </c>
      <c r="DN208" s="4"/>
      <c r="DO208" s="4"/>
      <c r="DP208" s="4"/>
      <c r="DQ208" s="4">
        <v>-1.287296239340727</v>
      </c>
      <c r="DR208" s="4">
        <v>-0.64465424222410617</v>
      </c>
      <c r="DS208" s="4">
        <v>-0.48153412386002725</v>
      </c>
      <c r="DT208" s="4">
        <v>9.5784604979947105E-2</v>
      </c>
      <c r="DU208" s="4">
        <v>0.40490680020385156</v>
      </c>
    </row>
    <row r="209" spans="4:125" x14ac:dyDescent="0.25">
      <c r="D209">
        <v>0.62874611688335025</v>
      </c>
      <c r="E209">
        <v>0.62083995627835986</v>
      </c>
      <c r="N209">
        <v>0.49081466833748716</v>
      </c>
      <c r="O209">
        <v>0.47791105821452584</v>
      </c>
      <c r="DL209" s="1"/>
      <c r="DM209" s="4">
        <v>112</v>
      </c>
      <c r="DN209" s="4"/>
      <c r="DO209" s="4"/>
      <c r="DP209" s="4"/>
      <c r="DQ209" s="4">
        <v>1.2109530438216494</v>
      </c>
      <c r="DR209" s="4">
        <v>0.74019128750717267</v>
      </c>
      <c r="DS209" s="4">
        <v>6.4121351348610273E-2</v>
      </c>
      <c r="DT209" s="4">
        <v>-1.5718449452433287</v>
      </c>
      <c r="DU209" s="4">
        <v>-2.2476377566648611</v>
      </c>
    </row>
    <row r="210" spans="4:125" x14ac:dyDescent="0.25">
      <c r="D210">
        <v>0.50476022257386211</v>
      </c>
      <c r="E210">
        <v>0.47948267738882483</v>
      </c>
      <c r="N210">
        <v>0.57975981218975936</v>
      </c>
      <c r="O210">
        <v>0.55809015394176564</v>
      </c>
      <c r="DL210" s="1"/>
      <c r="DM210" s="4">
        <v>117</v>
      </c>
      <c r="DN210" s="4"/>
      <c r="DO210" s="4"/>
      <c r="DP210" s="4"/>
      <c r="DQ210" s="4">
        <v>1.7301785996662697</v>
      </c>
      <c r="DR210" s="4">
        <v>0.42644472838613035</v>
      </c>
      <c r="DS210" s="4">
        <v>-1.7174697395370224</v>
      </c>
      <c r="DT210" s="4">
        <v>0.1406709750261807</v>
      </c>
      <c r="DU210" s="4">
        <v>1.603023938413205</v>
      </c>
    </row>
    <row r="211" spans="4:125" x14ac:dyDescent="0.25">
      <c r="D211">
        <v>0.47179058011274028</v>
      </c>
      <c r="E211">
        <v>0.49913761478642521</v>
      </c>
      <c r="N211">
        <v>0.52135343725349226</v>
      </c>
      <c r="O211">
        <v>0.4817883259850162</v>
      </c>
      <c r="DL211" s="1"/>
      <c r="DM211" s="4">
        <v>25</v>
      </c>
      <c r="DN211" s="4"/>
      <c r="DO211" s="4"/>
      <c r="DP211" s="4"/>
      <c r="DQ211" s="4">
        <v>-1.9567498592188675</v>
      </c>
      <c r="DR211" s="4">
        <v>-1.8504760857247267</v>
      </c>
      <c r="DS211" s="4">
        <v>0.30635007988793217</v>
      </c>
      <c r="DT211" s="4">
        <v>0.83122183036898456</v>
      </c>
      <c r="DU211" s="4">
        <v>-0.29568845449503284</v>
      </c>
    </row>
    <row r="212" spans="4:125" x14ac:dyDescent="0.25">
      <c r="D212">
        <v>0.6664931940208485</v>
      </c>
      <c r="E212">
        <v>0.5569496602752213</v>
      </c>
      <c r="N212">
        <v>0.54108231719314159</v>
      </c>
      <c r="O212">
        <v>0.51812435224286435</v>
      </c>
      <c r="DL212" s="1"/>
      <c r="DM212" s="4">
        <v>95</v>
      </c>
      <c r="DN212" s="4"/>
      <c r="DO212" s="4"/>
      <c r="DP212" s="4"/>
      <c r="DQ212" s="4">
        <v>0.88994010975044247</v>
      </c>
      <c r="DR212" s="4">
        <v>-0.29549789353323069</v>
      </c>
      <c r="DS212" s="4">
        <v>-1.0931128147912412</v>
      </c>
      <c r="DT212" s="4">
        <v>0.80723403218818257</v>
      </c>
      <c r="DU212" s="4">
        <v>0.35202525953241082</v>
      </c>
    </row>
    <row r="213" spans="4:125" x14ac:dyDescent="0.25">
      <c r="D213">
        <v>0.60650455620570343</v>
      </c>
      <c r="E213">
        <v>0.54946148797151473</v>
      </c>
      <c r="N213">
        <v>0.14038206577463463</v>
      </c>
      <c r="O213">
        <v>0.42772589523428595</v>
      </c>
      <c r="DL213" s="1"/>
      <c r="DM213" s="4">
        <v>32</v>
      </c>
      <c r="DN213" s="4"/>
      <c r="DO213" s="4"/>
      <c r="DP213" s="4"/>
      <c r="DQ213" s="4">
        <v>-0.78505453950665161</v>
      </c>
      <c r="DR213" s="4">
        <v>-2.4215775315515273</v>
      </c>
      <c r="DS213" s="4">
        <v>1.7597224511238634</v>
      </c>
      <c r="DT213" s="4">
        <v>1.197593530544818</v>
      </c>
      <c r="DU213" s="4">
        <v>-1.0756498068394977</v>
      </c>
    </row>
    <row r="214" spans="4:125" x14ac:dyDescent="0.25">
      <c r="D214">
        <v>0.59361651013467509</v>
      </c>
      <c r="E214">
        <v>0.64229844264787872</v>
      </c>
      <c r="N214">
        <v>0.60911817067030305</v>
      </c>
      <c r="O214">
        <v>0.61310711365625958</v>
      </c>
      <c r="DL214" s="1"/>
      <c r="DM214" s="4">
        <v>52</v>
      </c>
      <c r="DN214" s="4"/>
      <c r="DO214" s="4"/>
      <c r="DP214" s="4"/>
      <c r="DQ214" s="4">
        <v>0.14481168219216328</v>
      </c>
      <c r="DR214" s="4">
        <v>0.561166436853479</v>
      </c>
      <c r="DS214" s="4">
        <v>0.60966232967427425</v>
      </c>
      <c r="DT214" s="4">
        <v>-1.3489981910274791</v>
      </c>
      <c r="DU214" s="4">
        <v>-0.41545866498799389</v>
      </c>
    </row>
    <row r="215" spans="4:125" x14ac:dyDescent="0.25">
      <c r="D215">
        <v>0.69413872926125175</v>
      </c>
      <c r="E215">
        <v>0.56386433969823047</v>
      </c>
      <c r="N215">
        <v>0.53584244447657914</v>
      </c>
      <c r="O215">
        <v>0.46152299455029294</v>
      </c>
      <c r="DL215" s="1"/>
      <c r="DM215" s="4">
        <v>27</v>
      </c>
      <c r="DN215" s="4"/>
      <c r="DO215" s="4"/>
      <c r="DP215" s="4"/>
      <c r="DQ215" s="4">
        <v>-1.4253011188405182</v>
      </c>
      <c r="DR215" s="4">
        <v>-1.8247237448159663</v>
      </c>
      <c r="DS215" s="4">
        <v>2.1957341624946314</v>
      </c>
      <c r="DT215" s="4">
        <v>0.32125630664053945</v>
      </c>
      <c r="DU215" s="4">
        <v>-2.0323424475272147</v>
      </c>
    </row>
    <row r="216" spans="4:125" x14ac:dyDescent="0.25">
      <c r="D216">
        <v>0.8323709885526378</v>
      </c>
      <c r="E216">
        <v>0.58321431928070033</v>
      </c>
      <c r="N216">
        <v>0.97</v>
      </c>
      <c r="O216">
        <v>0.59168295451308683</v>
      </c>
      <c r="DL216" s="1"/>
      <c r="DM216" s="4">
        <v>104</v>
      </c>
      <c r="DN216" s="4"/>
      <c r="DO216" s="4"/>
      <c r="DP216" s="4"/>
      <c r="DQ216" s="4">
        <v>-0.73909031559241223</v>
      </c>
      <c r="DR216" s="4">
        <v>-1.0933788049735251</v>
      </c>
      <c r="DS216" s="4">
        <v>1.1836553811507005</v>
      </c>
      <c r="DT216" s="4">
        <v>-0.85289702254651656</v>
      </c>
      <c r="DU216" s="4">
        <v>0.31512040830599258</v>
      </c>
    </row>
    <row r="217" spans="4:125" x14ac:dyDescent="0.25">
      <c r="D217">
        <v>0.62229175668892533</v>
      </c>
      <c r="E217">
        <v>0.57898172502734668</v>
      </c>
      <c r="N217">
        <v>0.62194023797294407</v>
      </c>
      <c r="O217">
        <v>0.56327703294028053</v>
      </c>
      <c r="DL217" s="1"/>
      <c r="DM217" s="4">
        <v>50</v>
      </c>
      <c r="DN217" s="4"/>
      <c r="DO217" s="4"/>
      <c r="DP217" s="4"/>
      <c r="DQ217" s="4">
        <v>1.4215612732973137</v>
      </c>
      <c r="DR217" s="4">
        <v>-0.30425123091611322</v>
      </c>
      <c r="DS217" s="4">
        <v>-1.0929811134394809</v>
      </c>
      <c r="DT217" s="4">
        <v>-0.51230529771640543</v>
      </c>
      <c r="DU217" s="4">
        <v>-1.7361739164613239</v>
      </c>
    </row>
    <row r="218" spans="4:125" x14ac:dyDescent="0.25">
      <c r="D218">
        <v>0.88000000000000012</v>
      </c>
      <c r="E218">
        <v>0.65214768645333399</v>
      </c>
      <c r="N218">
        <v>0.33275689806210684</v>
      </c>
      <c r="O218">
        <v>0.55584258991879942</v>
      </c>
      <c r="DL218" s="1"/>
      <c r="DM218" s="4">
        <v>12</v>
      </c>
      <c r="DN218" s="4"/>
      <c r="DO218" s="4"/>
      <c r="DP218" s="4"/>
      <c r="DQ218" s="4">
        <v>-8.6232286911575973E-2</v>
      </c>
      <c r="DR218" s="4">
        <v>1.6063788557277701</v>
      </c>
      <c r="DS218" s="4">
        <v>1.193288708865637</v>
      </c>
      <c r="DT218" s="4">
        <v>0.80723403218818257</v>
      </c>
      <c r="DU218" s="4">
        <v>5.1257649149065485E-2</v>
      </c>
    </row>
    <row r="219" spans="4:125" x14ac:dyDescent="0.25">
      <c r="D219">
        <v>0.40828157510842333</v>
      </c>
      <c r="E219">
        <v>0.52159362160149236</v>
      </c>
      <c r="N219">
        <v>0.73384425570718981</v>
      </c>
      <c r="O219">
        <v>0.5485944419044968</v>
      </c>
      <c r="DL219" s="1"/>
      <c r="DM219" s="4">
        <v>29</v>
      </c>
      <c r="DN219" s="4"/>
      <c r="DO219" s="4"/>
      <c r="DP219" s="4"/>
      <c r="DQ219" s="4">
        <v>-0.37435190522321887</v>
      </c>
      <c r="DR219" s="4">
        <v>-1.5832915716404599</v>
      </c>
      <c r="DS219" s="4">
        <v>-0.91690499923564284</v>
      </c>
      <c r="DT219" s="4">
        <v>1.617184992196766</v>
      </c>
      <c r="DU219" s="4">
        <v>-0.81997831716417147</v>
      </c>
    </row>
    <row r="220" spans="4:125" x14ac:dyDescent="0.25">
      <c r="D220">
        <v>0.58287654357039265</v>
      </c>
      <c r="E220">
        <v>0.46786592384846076</v>
      </c>
      <c r="N220">
        <v>0.5369217406373219</v>
      </c>
      <c r="O220">
        <v>0.46689978577852514</v>
      </c>
      <c r="DL220" s="1"/>
      <c r="DM220" s="4">
        <v>89</v>
      </c>
      <c r="DN220" s="4"/>
      <c r="DO220" s="4"/>
      <c r="DP220" s="4"/>
      <c r="DQ220" s="4">
        <v>0.55479834799029393</v>
      </c>
      <c r="DR220" s="4">
        <v>0.93662127804436257</v>
      </c>
      <c r="DS220" s="4">
        <v>-1.044670938281838</v>
      </c>
      <c r="DT220" s="4">
        <v>-1.5645553358076658</v>
      </c>
      <c r="DU220" s="4">
        <v>0.60228532300970938</v>
      </c>
    </row>
    <row r="221" spans="4:125" x14ac:dyDescent="0.25">
      <c r="D221">
        <v>0.41934568390443144</v>
      </c>
      <c r="E221">
        <v>0.58292562263497938</v>
      </c>
      <c r="N221">
        <v>0.78011348791304247</v>
      </c>
      <c r="O221">
        <v>0.5853448587173169</v>
      </c>
      <c r="DL221" s="1"/>
      <c r="DM221" s="4">
        <v>122</v>
      </c>
      <c r="DN221" s="4"/>
      <c r="DO221" s="4"/>
      <c r="DP221" s="4"/>
      <c r="DQ221" s="4">
        <v>-1.6780712028010172</v>
      </c>
      <c r="DR221" s="4">
        <v>1.8475934725186243</v>
      </c>
      <c r="DS221" s="4">
        <v>-2.3642216522580908</v>
      </c>
      <c r="DT221" s="4">
        <v>0.83751486104241069</v>
      </c>
      <c r="DU221" s="4">
        <v>0.37537195485421709</v>
      </c>
    </row>
    <row r="222" spans="4:125" x14ac:dyDescent="0.25">
      <c r="D222">
        <v>0.63277751863640352</v>
      </c>
      <c r="E222">
        <v>0.63182346091418973</v>
      </c>
      <c r="N222">
        <v>0.61</v>
      </c>
      <c r="O222">
        <v>0.47308540365239271</v>
      </c>
      <c r="DL222" s="1"/>
      <c r="DM222" s="4">
        <v>13</v>
      </c>
      <c r="DN222" s="4"/>
      <c r="DO222" s="4"/>
      <c r="DP222" s="4"/>
      <c r="DQ222" s="4">
        <v>1.0657192434836416</v>
      </c>
      <c r="DR222" s="4">
        <v>-2.7070440155132851</v>
      </c>
      <c r="DS222" s="4">
        <v>-1.5129882841951854</v>
      </c>
      <c r="DT222" s="4">
        <v>2.0180866114200295</v>
      </c>
      <c r="DU222" s="4">
        <v>3.0830849499489306</v>
      </c>
    </row>
    <row r="223" spans="4:125" x14ac:dyDescent="0.25">
      <c r="D223">
        <v>0.54563655104489672</v>
      </c>
      <c r="E223">
        <v>0.52001520978622751</v>
      </c>
      <c r="N223">
        <v>0.28352761297434403</v>
      </c>
      <c r="O223">
        <v>0.4041668603863372</v>
      </c>
      <c r="DL223" s="1"/>
      <c r="DM223" s="4">
        <v>84</v>
      </c>
      <c r="DN223" s="4"/>
      <c r="DO223" s="4"/>
      <c r="DP223" s="4"/>
      <c r="DQ223" s="4">
        <v>-1.0016590966023542</v>
      </c>
      <c r="DR223" s="4">
        <v>-0.51701991006539316</v>
      </c>
      <c r="DS223" s="4">
        <v>2.7337954294515954</v>
      </c>
      <c r="DT223" s="4">
        <v>-1.2987650908605355</v>
      </c>
      <c r="DU223" s="4">
        <v>-1.5354158186735869</v>
      </c>
    </row>
    <row r="224" spans="4:125" x14ac:dyDescent="0.25">
      <c r="D224">
        <v>0.52362394003634183</v>
      </c>
      <c r="E224">
        <v>0.49082010505452134</v>
      </c>
      <c r="N224">
        <v>0.4023006349244469</v>
      </c>
      <c r="O224">
        <v>0.47918633858241788</v>
      </c>
      <c r="DL224" s="1"/>
      <c r="DM224" s="4">
        <v>49</v>
      </c>
      <c r="DN224" s="4"/>
      <c r="DO224" s="4"/>
      <c r="DP224" s="4"/>
      <c r="DQ224" s="4">
        <v>0.99045109526336728</v>
      </c>
      <c r="DR224" s="4">
        <v>0.16678009086567705</v>
      </c>
      <c r="DS224" s="4">
        <v>-6.0633046588633777E-2</v>
      </c>
      <c r="DT224" s="4">
        <v>-0.47701285339581306</v>
      </c>
      <c r="DU224" s="4">
        <v>1.6596888338158804</v>
      </c>
    </row>
    <row r="225" spans="4:15" x14ac:dyDescent="0.25">
      <c r="D225">
        <v>0.38814857969882743</v>
      </c>
      <c r="E225">
        <v>0.48062466083873934</v>
      </c>
      <c r="N225">
        <v>0.53013419465475176</v>
      </c>
      <c r="O225">
        <v>0.55643078185813322</v>
      </c>
    </row>
    <row r="226" spans="4:15" x14ac:dyDescent="0.25">
      <c r="D226">
        <v>0.72230131171451473</v>
      </c>
      <c r="E226">
        <v>0.53509336829107246</v>
      </c>
      <c r="N226">
        <v>0.58914930850003933</v>
      </c>
      <c r="O226">
        <v>0.52020236509602624</v>
      </c>
    </row>
    <row r="227" spans="4:15" x14ac:dyDescent="0.25">
      <c r="D227">
        <v>0.67510701958419217</v>
      </c>
      <c r="E227">
        <v>0.57864993419675192</v>
      </c>
      <c r="N227">
        <v>0.46753463666992268</v>
      </c>
      <c r="O227">
        <v>0.54250347020533685</v>
      </c>
    </row>
    <row r="228" spans="4:15" x14ac:dyDescent="0.25">
      <c r="D228">
        <v>0.54399087624336961</v>
      </c>
      <c r="E228">
        <v>0.47925217014805305</v>
      </c>
      <c r="N228">
        <v>0.45264926694004554</v>
      </c>
      <c r="O228">
        <v>0.45081967681425189</v>
      </c>
    </row>
    <row r="229" spans="4:15" x14ac:dyDescent="0.25">
      <c r="D229">
        <v>0.29637179485140447</v>
      </c>
      <c r="E229">
        <v>0.41578198967253938</v>
      </c>
      <c r="N229">
        <v>0.38304346202253947</v>
      </c>
      <c r="O229">
        <v>0.48122523579425652</v>
      </c>
    </row>
    <row r="230" spans="4:15" x14ac:dyDescent="0.25">
      <c r="D230">
        <v>0.52678113306752417</v>
      </c>
      <c r="E230">
        <v>0.54899531556637138</v>
      </c>
      <c r="N230">
        <v>0.29111233335148767</v>
      </c>
      <c r="O230">
        <v>0.53460312920784836</v>
      </c>
    </row>
    <row r="231" spans="4:15" x14ac:dyDescent="0.25">
      <c r="D231">
        <v>0.68475800134654241</v>
      </c>
      <c r="E231">
        <v>0.58015511889816751</v>
      </c>
      <c r="N231">
        <v>0.45916197054820534</v>
      </c>
      <c r="O231">
        <v>0.55673545389000823</v>
      </c>
    </row>
    <row r="232" spans="4:15" x14ac:dyDescent="0.25">
      <c r="D232">
        <v>0.45132172699603901</v>
      </c>
      <c r="E232">
        <v>0.48639485422835382</v>
      </c>
      <c r="N232">
        <v>0.17794765547607855</v>
      </c>
      <c r="O232">
        <v>0.43971088840486772</v>
      </c>
    </row>
    <row r="233" spans="4:15" x14ac:dyDescent="0.25">
      <c r="D233">
        <v>0.41097387394245644</v>
      </c>
      <c r="E233">
        <v>0.45081736586986221</v>
      </c>
      <c r="N233">
        <v>0.45444125136688984</v>
      </c>
      <c r="O233">
        <v>0.52878966795528626</v>
      </c>
    </row>
    <row r="234" spans="4:15" x14ac:dyDescent="0.25">
      <c r="D234">
        <v>0.42203288435399205</v>
      </c>
      <c r="E234">
        <v>0.45115362407514892</v>
      </c>
      <c r="N234">
        <v>0.63130749134606889</v>
      </c>
      <c r="O234">
        <v>0.64213421365840007</v>
      </c>
    </row>
    <row r="235" spans="4:15" x14ac:dyDescent="0.25">
      <c r="D235">
        <v>0.49</v>
      </c>
      <c r="E235">
        <v>0.55206273335955069</v>
      </c>
      <c r="N235">
        <v>0.50219018160456308</v>
      </c>
      <c r="O235">
        <v>0.59631034408555927</v>
      </c>
    </row>
    <row r="236" spans="4:15" x14ac:dyDescent="0.25">
      <c r="D236">
        <v>0.80246271642076716</v>
      </c>
      <c r="E236">
        <v>0.56932400629289814</v>
      </c>
      <c r="N236">
        <v>0.66600870684534796</v>
      </c>
      <c r="O236">
        <v>0.55423090545100973</v>
      </c>
    </row>
    <row r="237" spans="4:15" x14ac:dyDescent="0.25">
      <c r="D237">
        <v>0.47399856218281433</v>
      </c>
      <c r="E237">
        <v>0.47881845001550399</v>
      </c>
      <c r="N237">
        <v>0.52645979493954764</v>
      </c>
      <c r="O237">
        <v>0.46755680511549991</v>
      </c>
    </row>
    <row r="238" spans="4:15" x14ac:dyDescent="0.25">
      <c r="D238">
        <v>0.81244809224926051</v>
      </c>
      <c r="E238">
        <v>0.65400754101104919</v>
      </c>
      <c r="N238">
        <v>0.28288294976777656</v>
      </c>
      <c r="O238">
        <v>0.45640007358292356</v>
      </c>
    </row>
    <row r="239" spans="4:15" x14ac:dyDescent="0.25">
      <c r="D239">
        <v>0.56222114066277662</v>
      </c>
      <c r="E239">
        <v>0.56934076293858149</v>
      </c>
      <c r="N239">
        <v>0.32836936521744486</v>
      </c>
      <c r="O239">
        <v>0.55794274347519246</v>
      </c>
    </row>
    <row r="240" spans="4:15" x14ac:dyDescent="0.25">
      <c r="D240">
        <v>0.60467245076147003</v>
      </c>
      <c r="E240">
        <v>0.55350184388648183</v>
      </c>
      <c r="N240">
        <v>0.53527876684486664</v>
      </c>
      <c r="O240">
        <v>0.60315202071091034</v>
      </c>
    </row>
    <row r="241" spans="4:19" x14ac:dyDescent="0.25">
      <c r="D241">
        <v>0.44564380872302795</v>
      </c>
      <c r="E241">
        <v>0.40774373529318231</v>
      </c>
      <c r="N241">
        <v>0.61885212574357107</v>
      </c>
      <c r="O241">
        <v>0.48056842791972387</v>
      </c>
    </row>
    <row r="242" spans="4:19" x14ac:dyDescent="0.25">
      <c r="D242">
        <v>0.7699824382755841</v>
      </c>
      <c r="E242">
        <v>0.59864707669687622</v>
      </c>
      <c r="N242">
        <v>0.64777728275158686</v>
      </c>
      <c r="O242">
        <v>0.56132020314595799</v>
      </c>
      <c r="S242" s="1"/>
    </row>
    <row r="243" spans="4:19" x14ac:dyDescent="0.25">
      <c r="D243">
        <v>0.6914006844846079</v>
      </c>
      <c r="E243">
        <v>0.64979231122978054</v>
      </c>
      <c r="N243">
        <v>0.8225487306039323</v>
      </c>
      <c r="O243">
        <v>0.5475882323293938</v>
      </c>
      <c r="S243" s="1"/>
    </row>
    <row r="244" spans="4:19" x14ac:dyDescent="0.25">
      <c r="D244">
        <v>0.37654962089251187</v>
      </c>
      <c r="E244">
        <v>0.46561097544669827</v>
      </c>
      <c r="N244">
        <v>0.35505197617961504</v>
      </c>
      <c r="O244">
        <v>0.54110163860066351</v>
      </c>
      <c r="S244" s="1"/>
    </row>
    <row r="245" spans="4:19" x14ac:dyDescent="0.25">
      <c r="D245">
        <v>0.70462749055857465</v>
      </c>
      <c r="E245">
        <v>0.57798542264155572</v>
      </c>
      <c r="N245">
        <v>0.58914930850003933</v>
      </c>
      <c r="O245">
        <v>0.53368792923320396</v>
      </c>
      <c r="S245" s="1"/>
    </row>
    <row r="246" spans="4:19" x14ac:dyDescent="0.25">
      <c r="D246">
        <v>0.64777728275158686</v>
      </c>
      <c r="E246">
        <v>0.58010662575715832</v>
      </c>
      <c r="N246">
        <v>0.59361651013467509</v>
      </c>
      <c r="O246">
        <v>0.58925339595279824</v>
      </c>
      <c r="S246" s="1"/>
    </row>
    <row r="247" spans="4:19" x14ac:dyDescent="0.25">
      <c r="D247">
        <v>0.74558512678504529</v>
      </c>
      <c r="E247">
        <v>0.56292772387695311</v>
      </c>
      <c r="N247">
        <v>0.97</v>
      </c>
      <c r="O247">
        <v>0.58468129614927267</v>
      </c>
      <c r="S247" s="1"/>
    </row>
    <row r="248" spans="4:19" x14ac:dyDescent="0.25">
      <c r="D248">
        <v>0.61163193295589768</v>
      </c>
      <c r="E248">
        <v>0.48661617097974441</v>
      </c>
      <c r="N248">
        <v>0.45264926694004554</v>
      </c>
      <c r="O248">
        <v>0.50268945418406585</v>
      </c>
      <c r="S248" s="1"/>
    </row>
    <row r="249" spans="4:19" x14ac:dyDescent="0.25">
      <c r="D249">
        <v>0.30663529246453314</v>
      </c>
      <c r="E249">
        <v>0.53627049484032907</v>
      </c>
      <c r="N249">
        <v>0.49252488217185592</v>
      </c>
      <c r="O249">
        <v>0.51950457927258031</v>
      </c>
      <c r="S249" s="1"/>
    </row>
    <row r="250" spans="4:19" x14ac:dyDescent="0.25">
      <c r="D250">
        <v>0.65712614062158681</v>
      </c>
      <c r="E250">
        <v>0.6012783893008784</v>
      </c>
      <c r="N250">
        <v>0.72230131171451473</v>
      </c>
      <c r="O250">
        <v>0.54677964661796741</v>
      </c>
      <c r="S250" s="1"/>
    </row>
    <row r="251" spans="4:19" x14ac:dyDescent="0.25">
      <c r="D251">
        <v>0.58073705425028788</v>
      </c>
      <c r="E251">
        <v>0.47458440860695567</v>
      </c>
      <c r="N251">
        <v>0.61</v>
      </c>
      <c r="O251">
        <v>0.52571038226186573</v>
      </c>
      <c r="S251" s="1"/>
    </row>
    <row r="252" spans="4:19" x14ac:dyDescent="0.25">
      <c r="D252">
        <v>0.63406430154577398</v>
      </c>
      <c r="E252">
        <v>0.55237727870885234</v>
      </c>
      <c r="N252">
        <v>0.3469026965202473</v>
      </c>
      <c r="O252">
        <v>0.49009055605795759</v>
      </c>
      <c r="S252" s="1"/>
    </row>
    <row r="253" spans="4:19" x14ac:dyDescent="0.25">
      <c r="D253">
        <v>0.28805182754335767</v>
      </c>
      <c r="E253">
        <v>0.41302642949628787</v>
      </c>
      <c r="N253">
        <v>0.44564380872302795</v>
      </c>
      <c r="O253">
        <v>0.35957785657765395</v>
      </c>
      <c r="S253" s="1"/>
    </row>
    <row r="254" spans="4:19" x14ac:dyDescent="0.25">
      <c r="D254">
        <v>0.67779320694188583</v>
      </c>
      <c r="E254">
        <v>0.54885600244435462</v>
      </c>
      <c r="N254">
        <v>0.37832898659085956</v>
      </c>
      <c r="O254">
        <v>0.53595501621756603</v>
      </c>
      <c r="S254" s="1"/>
    </row>
    <row r="255" spans="4:19" x14ac:dyDescent="0.25">
      <c r="D255">
        <v>0.38054277693501282</v>
      </c>
      <c r="E255">
        <v>0.54861251678663969</v>
      </c>
      <c r="N255">
        <v>0.65712614062158681</v>
      </c>
      <c r="O255">
        <v>0.58405963718231568</v>
      </c>
      <c r="S255" s="1"/>
    </row>
    <row r="256" spans="4:19" x14ac:dyDescent="0.25">
      <c r="D256">
        <v>0.21722895900805878</v>
      </c>
      <c r="E256">
        <v>0.54560501942408035</v>
      </c>
      <c r="N256">
        <v>0.43235723938589293</v>
      </c>
      <c r="O256">
        <v>0.50388082176529914</v>
      </c>
      <c r="S256" s="1"/>
    </row>
    <row r="257" spans="4:19" x14ac:dyDescent="0.25">
      <c r="D257">
        <v>0.23958913306809887</v>
      </c>
      <c r="E257">
        <v>0.52481051441708704</v>
      </c>
      <c r="N257">
        <v>0.55358520138487521</v>
      </c>
      <c r="O257">
        <v>0.52635034515396395</v>
      </c>
      <c r="S257" s="1"/>
    </row>
    <row r="258" spans="4:19" x14ac:dyDescent="0.25">
      <c r="D258">
        <v>0.58945491194329924</v>
      </c>
      <c r="E258">
        <v>0.55471670529170292</v>
      </c>
      <c r="N258">
        <v>0.34327468858800614</v>
      </c>
      <c r="O258">
        <v>0.54313833541692313</v>
      </c>
      <c r="S258" s="1"/>
    </row>
    <row r="259" spans="4:19" x14ac:dyDescent="0.25">
      <c r="D259">
        <v>0.49252488217185592</v>
      </c>
      <c r="E259">
        <v>0.45864650223689096</v>
      </c>
      <c r="N259">
        <v>0.12939200189010253</v>
      </c>
      <c r="O259">
        <v>0.50484376202994052</v>
      </c>
      <c r="S259" s="1"/>
    </row>
    <row r="260" spans="4:19" x14ac:dyDescent="0.25">
      <c r="D260">
        <v>0.49846584992178466</v>
      </c>
      <c r="E260">
        <v>0.55867678998117487</v>
      </c>
      <c r="N260">
        <v>0.88000000000000012</v>
      </c>
      <c r="O260">
        <v>0.57681435085481014</v>
      </c>
      <c r="S260" s="1"/>
    </row>
    <row r="261" spans="4:19" x14ac:dyDescent="0.25">
      <c r="D261">
        <v>0.55358520138487521</v>
      </c>
      <c r="E261">
        <v>0.51896630127960897</v>
      </c>
      <c r="N261">
        <v>0.40828157510842333</v>
      </c>
      <c r="O261">
        <v>0.54515554297369562</v>
      </c>
      <c r="S261" s="1"/>
    </row>
    <row r="262" spans="4:19" x14ac:dyDescent="0.25">
      <c r="D262">
        <v>0.46659041887764507</v>
      </c>
      <c r="E262">
        <v>0.6012783893008784</v>
      </c>
      <c r="N262">
        <v>0.53584244447657914</v>
      </c>
      <c r="O262">
        <v>0.46777515350433424</v>
      </c>
      <c r="S262" s="1"/>
    </row>
    <row r="263" spans="4:19" x14ac:dyDescent="0.25">
      <c r="D263">
        <v>0.59888115925504981</v>
      </c>
      <c r="E263">
        <v>0.56988930626122014</v>
      </c>
      <c r="N263">
        <v>0.66600870684534796</v>
      </c>
      <c r="O263">
        <v>0.53890762429895667</v>
      </c>
      <c r="S263" s="1"/>
    </row>
    <row r="264" spans="4:19" x14ac:dyDescent="0.25">
      <c r="D264">
        <v>0.50204476168648526</v>
      </c>
      <c r="E264">
        <v>0.50037714133269728</v>
      </c>
      <c r="N264">
        <v>0.46659041887764507</v>
      </c>
      <c r="O264">
        <v>0.59192743098326517</v>
      </c>
      <c r="S264" s="1"/>
    </row>
    <row r="265" spans="4:19" x14ac:dyDescent="0.25">
      <c r="D265">
        <v>0.97</v>
      </c>
      <c r="E265">
        <v>0.65368121577892624</v>
      </c>
      <c r="N265">
        <v>0.4023006349244469</v>
      </c>
      <c r="O265">
        <v>0.51131028708689208</v>
      </c>
      <c r="S265" s="1"/>
    </row>
    <row r="266" spans="4:19" x14ac:dyDescent="0.25">
      <c r="D266">
        <v>0.25579062169460798</v>
      </c>
      <c r="E266">
        <v>0.53291055642472995</v>
      </c>
      <c r="N266">
        <v>0.98049340275808594</v>
      </c>
      <c r="O266">
        <v>0.55734794478002825</v>
      </c>
      <c r="S266" s="1"/>
    </row>
    <row r="267" spans="4:19" x14ac:dyDescent="0.25">
      <c r="D267">
        <v>0.34327468858800614</v>
      </c>
      <c r="E267">
        <v>0.47134355514554599</v>
      </c>
      <c r="N267">
        <v>0.58073705425028788</v>
      </c>
      <c r="O267">
        <v>0.40454505201575774</v>
      </c>
      <c r="S267" s="1"/>
    </row>
    <row r="268" spans="4:19" x14ac:dyDescent="0.25">
      <c r="D268">
        <v>0.35505197617961504</v>
      </c>
      <c r="E268">
        <v>0.54726504316983293</v>
      </c>
      <c r="N268">
        <v>0.3626197254938609</v>
      </c>
      <c r="O268">
        <v>0.52219036211900105</v>
      </c>
      <c r="S268" s="1"/>
    </row>
    <row r="269" spans="4:19" x14ac:dyDescent="0.25">
      <c r="D269">
        <v>0.12939200189010253</v>
      </c>
      <c r="E269">
        <v>0.43172852338957135</v>
      </c>
      <c r="N269">
        <v>0.47495338673855692</v>
      </c>
      <c r="O269">
        <v>0.52713835329355208</v>
      </c>
      <c r="S269" s="1"/>
    </row>
    <row r="270" spans="4:19" x14ac:dyDescent="0.25">
      <c r="D270">
        <v>0.44015280840760745</v>
      </c>
      <c r="E270">
        <v>0.48346452061110029</v>
      </c>
      <c r="N270">
        <v>0.6877680019476502</v>
      </c>
      <c r="O270">
        <v>0.56142002419086612</v>
      </c>
      <c r="S270" s="1"/>
    </row>
    <row r="271" spans="4:19" x14ac:dyDescent="0.25">
      <c r="D271">
        <v>0.3469026965202473</v>
      </c>
      <c r="E271">
        <v>0.43049573493614413</v>
      </c>
      <c r="N271">
        <v>0.81244809224926051</v>
      </c>
      <c r="O271">
        <v>0.59580082788548627</v>
      </c>
      <c r="S271" s="1"/>
    </row>
    <row r="272" spans="4:19" x14ac:dyDescent="0.25">
      <c r="D272" s="1">
        <v>0.68077113395232502</v>
      </c>
      <c r="E272" s="1">
        <v>0.51608169040601137</v>
      </c>
      <c r="N272">
        <v>0.29569193266068405</v>
      </c>
      <c r="O272">
        <v>0.528278762759398</v>
      </c>
      <c r="S272" s="1"/>
    </row>
    <row r="273" spans="4:19" x14ac:dyDescent="0.25">
      <c r="D273">
        <v>0.3626197254938609</v>
      </c>
      <c r="E273">
        <v>0.44373000959746295</v>
      </c>
      <c r="N273">
        <v>0.47179058011274028</v>
      </c>
      <c r="O273">
        <v>0.53242420102632004</v>
      </c>
      <c r="S273" s="1"/>
    </row>
    <row r="274" spans="4:19" x14ac:dyDescent="0.25">
      <c r="D274">
        <v>0.60338570549987947</v>
      </c>
      <c r="E274">
        <v>0.49167668805190601</v>
      </c>
      <c r="N274">
        <v>0.30663529246453314</v>
      </c>
      <c r="O274">
        <v>0.56482223152894062</v>
      </c>
      <c r="S274" s="1"/>
    </row>
    <row r="275" spans="4:19" x14ac:dyDescent="0.25">
      <c r="D275">
        <v>0.47495338673855692</v>
      </c>
      <c r="E275">
        <v>0.47316633345249087</v>
      </c>
      <c r="N275">
        <v>0.17794765547607855</v>
      </c>
      <c r="O275">
        <v>0.50209486558887717</v>
      </c>
      <c r="S275" s="1"/>
    </row>
    <row r="276" spans="4:19" x14ac:dyDescent="0.25">
      <c r="D276">
        <v>0.61073927837106645</v>
      </c>
      <c r="E276">
        <v>0.48512237620805621</v>
      </c>
      <c r="N276">
        <v>0.38304346202253947</v>
      </c>
      <c r="O276">
        <v>0.5308253292523456</v>
      </c>
      <c r="S276" s="1"/>
    </row>
    <row r="277" spans="4:19" x14ac:dyDescent="0.25">
      <c r="D277">
        <v>0.29569193266068405</v>
      </c>
      <c r="E277">
        <v>0.46889578260711012</v>
      </c>
      <c r="N277">
        <v>0.44015280840760745</v>
      </c>
      <c r="O277">
        <v>0.529357661727616</v>
      </c>
      <c r="S277" s="1"/>
    </row>
    <row r="278" spans="4:19" x14ac:dyDescent="0.25">
      <c r="D278">
        <v>0.4751968682027613</v>
      </c>
      <c r="E278">
        <v>0.56039877801023086</v>
      </c>
      <c r="N278">
        <v>0.63406430154577398</v>
      </c>
      <c r="O278">
        <v>0.55384545971404153</v>
      </c>
      <c r="S278" s="1"/>
    </row>
    <row r="279" spans="4:19" x14ac:dyDescent="0.25">
      <c r="D279">
        <v>0.45561851323613356</v>
      </c>
      <c r="E279">
        <v>0.52357611572119189</v>
      </c>
      <c r="N279">
        <v>0.62229175668892533</v>
      </c>
      <c r="O279">
        <v>0.56861145418446157</v>
      </c>
      <c r="S279" s="1"/>
    </row>
    <row r="280" spans="4:19" x14ac:dyDescent="0.25">
      <c r="D280">
        <v>0.37832898659085956</v>
      </c>
      <c r="E280">
        <v>0.49417446284623079</v>
      </c>
      <c r="N280">
        <v>0.25301451774095368</v>
      </c>
      <c r="O280">
        <v>0.36125348237859467</v>
      </c>
      <c r="S280" s="1"/>
    </row>
    <row r="281" spans="4:19" x14ac:dyDescent="0.25">
      <c r="D281">
        <v>0.6877680019476502</v>
      </c>
      <c r="E281">
        <v>0.58664810264522171</v>
      </c>
      <c r="N281">
        <v>0.50476022257386211</v>
      </c>
      <c r="O281">
        <v>0.54005495126002823</v>
      </c>
      <c r="S281" s="1"/>
    </row>
    <row r="282" spans="4:19" x14ac:dyDescent="0.25">
      <c r="D282">
        <v>0.46649926025629501</v>
      </c>
      <c r="E282">
        <v>0.52166865033097232</v>
      </c>
      <c r="N282">
        <v>0.97</v>
      </c>
      <c r="O282">
        <v>0.56136640015314432</v>
      </c>
      <c r="S282" s="1"/>
    </row>
    <row r="283" spans="4:19" x14ac:dyDescent="0.25">
      <c r="D283">
        <v>0.31146150408326867</v>
      </c>
      <c r="E283">
        <v>0.44207789348830495</v>
      </c>
      <c r="N283">
        <v>0.54399087624336961</v>
      </c>
      <c r="O283">
        <v>0.44287363699360416</v>
      </c>
      <c r="S283" s="1"/>
    </row>
    <row r="284" spans="4:19" x14ac:dyDescent="0.25">
      <c r="D284">
        <v>0.60659904394084185</v>
      </c>
      <c r="E284">
        <v>0.62177594104849077</v>
      </c>
      <c r="N284">
        <v>0.63130749134606889</v>
      </c>
      <c r="O284">
        <v>0.53935159732430871</v>
      </c>
      <c r="S284" s="1"/>
    </row>
    <row r="285" spans="4:19" x14ac:dyDescent="0.25">
      <c r="D285">
        <v>0.25301451774095368</v>
      </c>
      <c r="E285">
        <v>0.40490439055439664</v>
      </c>
      <c r="N285">
        <v>0.62229175668892533</v>
      </c>
      <c r="O285">
        <v>0.58057730451633527</v>
      </c>
      <c r="S285" s="1"/>
    </row>
    <row r="286" spans="4:19" x14ac:dyDescent="0.25">
      <c r="D286">
        <v>0.16443628723000875</v>
      </c>
      <c r="E286">
        <v>0.4135403004265536</v>
      </c>
      <c r="N286">
        <v>0.44564380872302795</v>
      </c>
      <c r="O286">
        <v>0.37360142781166455</v>
      </c>
      <c r="S286" s="1"/>
    </row>
    <row r="287" spans="4:19" x14ac:dyDescent="0.25">
      <c r="D287">
        <v>0.64522355477623838</v>
      </c>
      <c r="E287">
        <v>0.47655762053238021</v>
      </c>
      <c r="N287">
        <v>0.38814857969882743</v>
      </c>
      <c r="O287">
        <v>0.47596874668665184</v>
      </c>
      <c r="S287" s="1"/>
    </row>
    <row r="288" spans="4:19" x14ac:dyDescent="0.25">
      <c r="D288">
        <v>0.98049340275808594</v>
      </c>
      <c r="E288">
        <v>0.64529245201039775</v>
      </c>
      <c r="N288">
        <v>0.52362394003634183</v>
      </c>
      <c r="O288">
        <v>0.52663922826461129</v>
      </c>
      <c r="S288" s="1"/>
    </row>
    <row r="289" spans="4:19" x14ac:dyDescent="0.25">
      <c r="D289">
        <v>0.83424122860785244</v>
      </c>
      <c r="E289">
        <v>0.58575366889978564</v>
      </c>
      <c r="N289">
        <v>0.61885212574357107</v>
      </c>
      <c r="O289">
        <v>0.48556708938959714</v>
      </c>
      <c r="S289" s="1"/>
    </row>
    <row r="290" spans="4:19" x14ac:dyDescent="0.25">
      <c r="D290">
        <v>0.39619273142626921</v>
      </c>
      <c r="E290">
        <v>0.47729161029537964</v>
      </c>
      <c r="N290">
        <v>0.59361651013467509</v>
      </c>
      <c r="O290">
        <v>0.62899636104254752</v>
      </c>
      <c r="S290" s="1"/>
    </row>
    <row r="291" spans="4:19" x14ac:dyDescent="0.25">
      <c r="D291">
        <v>0.8225487306039323</v>
      </c>
      <c r="E291">
        <v>0.55135415734092696</v>
      </c>
      <c r="N291">
        <v>0.45444125136688984</v>
      </c>
      <c r="O291">
        <v>0.47599576156291029</v>
      </c>
      <c r="S291" s="1"/>
    </row>
    <row r="292" spans="4:19" x14ac:dyDescent="0.25">
      <c r="D292">
        <v>0.60441088865919246</v>
      </c>
      <c r="E292">
        <v>0.52118799645233915</v>
      </c>
      <c r="N292">
        <v>0.80246271642076716</v>
      </c>
      <c r="O292">
        <v>0.51791283549901768</v>
      </c>
      <c r="S292" s="1"/>
    </row>
    <row r="293" spans="4:19" x14ac:dyDescent="0.25">
      <c r="D293">
        <v>0.56610483138317191</v>
      </c>
      <c r="E293">
        <v>0.47495156701943847</v>
      </c>
      <c r="N293">
        <v>0.59888115925504981</v>
      </c>
      <c r="O293">
        <v>0.52158410966555313</v>
      </c>
      <c r="S293" s="1"/>
    </row>
    <row r="294" spans="4:19" x14ac:dyDescent="0.25">
      <c r="D294">
        <v>0.12605943959615651</v>
      </c>
      <c r="E294">
        <v>0.51736526991433662</v>
      </c>
      <c r="N294">
        <v>0.28805182754335767</v>
      </c>
      <c r="O294">
        <v>0.38031579978608598</v>
      </c>
      <c r="S294" s="1"/>
    </row>
    <row r="295" spans="4:19" x14ac:dyDescent="0.25">
      <c r="D295">
        <v>0.4659897375337344</v>
      </c>
      <c r="E295">
        <v>0.56840940534841011</v>
      </c>
      <c r="N295">
        <v>0.41097387394245644</v>
      </c>
      <c r="O295">
        <v>0.44442584596962703</v>
      </c>
      <c r="S295" s="1"/>
    </row>
    <row r="296" spans="4:19" x14ac:dyDescent="0.25">
      <c r="D296">
        <v>0.85831613881077673</v>
      </c>
      <c r="E296">
        <v>0.59455460940970051</v>
      </c>
      <c r="N296">
        <v>0.63406430154577398</v>
      </c>
      <c r="O296">
        <v>0.53775193919559905</v>
      </c>
      <c r="S296" s="1"/>
    </row>
    <row r="297" spans="4:19" x14ac:dyDescent="0.25">
      <c r="D297">
        <v>0.4268403044648228</v>
      </c>
      <c r="E297">
        <v>0.49119322167399526</v>
      </c>
      <c r="N297">
        <v>0.98049340275808594</v>
      </c>
      <c r="O297">
        <v>0.50465483587603877</v>
      </c>
      <c r="S297" s="1"/>
    </row>
    <row r="298" spans="4:19" x14ac:dyDescent="0.25">
      <c r="D298">
        <v>0.57906610751379861</v>
      </c>
      <c r="E298">
        <v>0.60922087354834242</v>
      </c>
      <c r="N298">
        <v>0.54563655104489672</v>
      </c>
      <c r="O298">
        <v>0.48667297861590381</v>
      </c>
      <c r="S298" s="1"/>
    </row>
    <row r="299" spans="4:19" x14ac:dyDescent="0.25">
      <c r="D299">
        <v>0.62874611688335025</v>
      </c>
      <c r="E299">
        <v>0.62083995627835986</v>
      </c>
      <c r="N299">
        <v>0.35505197617961504</v>
      </c>
      <c r="O299">
        <v>0.49773656330101018</v>
      </c>
      <c r="S299" s="1"/>
    </row>
    <row r="300" spans="4:19" x14ac:dyDescent="0.25">
      <c r="D300">
        <v>0.50476022257386211</v>
      </c>
      <c r="E300">
        <v>0.47948267738882483</v>
      </c>
      <c r="N300">
        <v>0.37654962089251187</v>
      </c>
      <c r="O300">
        <v>0.50051335788111206</v>
      </c>
      <c r="S300" s="1"/>
    </row>
    <row r="301" spans="4:19" x14ac:dyDescent="0.25">
      <c r="D301">
        <v>0.47179058011274028</v>
      </c>
      <c r="E301">
        <v>0.49913761478642521</v>
      </c>
      <c r="N301">
        <v>0.67779320694188583</v>
      </c>
      <c r="O301">
        <v>0.5052668632186027</v>
      </c>
      <c r="S301" s="1"/>
    </row>
    <row r="302" spans="4:19" x14ac:dyDescent="0.25">
      <c r="D302">
        <v>0.6664931940208485</v>
      </c>
      <c r="E302">
        <v>0.5569496602752213</v>
      </c>
      <c r="N302">
        <v>0.46753463666992268</v>
      </c>
      <c r="O302">
        <v>0.54515935381195113</v>
      </c>
      <c r="S302" s="1"/>
    </row>
    <row r="303" spans="4:19" x14ac:dyDescent="0.25">
      <c r="D303">
        <v>0.60650455620570343</v>
      </c>
      <c r="E303">
        <v>0.54946148797151473</v>
      </c>
      <c r="N303">
        <v>0.31146150408326867</v>
      </c>
      <c r="O303">
        <v>0.40526576142878079</v>
      </c>
      <c r="S303" s="1"/>
    </row>
    <row r="304" spans="4:19" x14ac:dyDescent="0.25">
      <c r="D304">
        <v>0.59361651013467509</v>
      </c>
      <c r="E304">
        <v>0.64229844264787872</v>
      </c>
      <c r="N304">
        <v>0.6877680019476502</v>
      </c>
      <c r="O304">
        <v>0.53436298647622338</v>
      </c>
      <c r="S304" s="1"/>
    </row>
    <row r="305" spans="4:19" x14ac:dyDescent="0.25">
      <c r="D305">
        <v>0.69413872926125175</v>
      </c>
      <c r="E305">
        <v>0.56386433969823047</v>
      </c>
      <c r="N305">
        <v>0.28288294976777656</v>
      </c>
      <c r="O305">
        <v>0.46735656396880387</v>
      </c>
      <c r="S305" s="1"/>
    </row>
    <row r="306" spans="4:19" x14ac:dyDescent="0.25">
      <c r="D306">
        <v>0.8323709885526378</v>
      </c>
      <c r="E306">
        <v>0.58321431928070033</v>
      </c>
      <c r="N306">
        <v>0.38054277693501282</v>
      </c>
      <c r="O306">
        <v>0.52916709283404195</v>
      </c>
      <c r="S306" s="1"/>
    </row>
    <row r="307" spans="4:19" x14ac:dyDescent="0.25">
      <c r="D307">
        <v>0.62229175668892533</v>
      </c>
      <c r="E307">
        <v>0.57898172502734668</v>
      </c>
      <c r="N307">
        <v>0.49</v>
      </c>
      <c r="O307">
        <v>0.53994107843625294</v>
      </c>
      <c r="S307" s="1"/>
    </row>
    <row r="308" spans="4:19" x14ac:dyDescent="0.25">
      <c r="D308">
        <v>0.88000000000000012</v>
      </c>
      <c r="E308">
        <v>0.65214768645333399</v>
      </c>
      <c r="N308">
        <v>0.4659897375337344</v>
      </c>
      <c r="O308">
        <v>0.54070091857079183</v>
      </c>
      <c r="S308" s="1"/>
    </row>
    <row r="309" spans="4:19" x14ac:dyDescent="0.25">
      <c r="D309">
        <v>0.40828157510842333</v>
      </c>
      <c r="E309">
        <v>0.52159362160149236</v>
      </c>
      <c r="N309">
        <v>0.56610483138317191</v>
      </c>
      <c r="O309">
        <v>0.46145023911904631</v>
      </c>
      <c r="S309" s="1"/>
    </row>
    <row r="310" spans="4:19" x14ac:dyDescent="0.25">
      <c r="D310">
        <v>0.58287654357039265</v>
      </c>
      <c r="E310">
        <v>0.46786592384846076</v>
      </c>
      <c r="N310">
        <v>0.74558512678504529</v>
      </c>
      <c r="O310">
        <v>0.50609344526164912</v>
      </c>
      <c r="S310" s="1"/>
    </row>
    <row r="311" spans="4:19" x14ac:dyDescent="0.25">
      <c r="D311">
        <v>0.41934568390443144</v>
      </c>
      <c r="E311">
        <v>0.58292562263497938</v>
      </c>
      <c r="N311">
        <v>0.43235723938589293</v>
      </c>
      <c r="O311">
        <v>0.45303202181850027</v>
      </c>
      <c r="S311" s="1"/>
    </row>
    <row r="312" spans="4:19" x14ac:dyDescent="0.25">
      <c r="D312">
        <v>0.63277751863640352</v>
      </c>
      <c r="E312">
        <v>0.63182346091418973</v>
      </c>
      <c r="N312">
        <v>0.34327468858800614</v>
      </c>
      <c r="O312">
        <v>0.51081288376424749</v>
      </c>
      <c r="S312" s="1"/>
    </row>
    <row r="313" spans="4:19" x14ac:dyDescent="0.25">
      <c r="D313">
        <v>0.54563655104489672</v>
      </c>
      <c r="E313">
        <v>0.52001520978622751</v>
      </c>
      <c r="N313">
        <v>0.8323709885526378</v>
      </c>
      <c r="O313">
        <v>0.53210179868339613</v>
      </c>
      <c r="S313" s="1"/>
    </row>
    <row r="314" spans="4:19" x14ac:dyDescent="0.25">
      <c r="D314">
        <v>0.52362394003634183</v>
      </c>
      <c r="E314">
        <v>0.49082010505452134</v>
      </c>
      <c r="N314">
        <v>0.8225487306039323</v>
      </c>
      <c r="O314">
        <v>0.4771164576093575</v>
      </c>
      <c r="S314" s="1"/>
    </row>
    <row r="315" spans="4:19" x14ac:dyDescent="0.25">
      <c r="D315">
        <v>0.38814857969882743</v>
      </c>
      <c r="E315">
        <v>0.48062466083873934</v>
      </c>
      <c r="N315">
        <v>0.45916197054820534</v>
      </c>
      <c r="O315">
        <v>0.49570056686053909</v>
      </c>
      <c r="S315" s="1"/>
    </row>
    <row r="316" spans="4:19" x14ac:dyDescent="0.25">
      <c r="D316">
        <v>0.72230131171451473</v>
      </c>
      <c r="E316">
        <v>0.53509336829107246</v>
      </c>
      <c r="N316">
        <v>0.57975981218975936</v>
      </c>
      <c r="O316">
        <v>0.53719441818248759</v>
      </c>
      <c r="S316" s="1"/>
    </row>
    <row r="317" spans="4:19" x14ac:dyDescent="0.25">
      <c r="D317">
        <v>0.67510701958419217</v>
      </c>
      <c r="E317">
        <v>0.57864993419675192</v>
      </c>
      <c r="N317">
        <v>0.60911817067030305</v>
      </c>
      <c r="O317">
        <v>0.5290997758415088</v>
      </c>
      <c r="S317" s="1"/>
    </row>
    <row r="318" spans="4:19" x14ac:dyDescent="0.25">
      <c r="D318">
        <v>0.54399087624336961</v>
      </c>
      <c r="E318">
        <v>0.47925217014805305</v>
      </c>
      <c r="N318">
        <v>0.29637179485140447</v>
      </c>
      <c r="O318">
        <v>0.4244073717196713</v>
      </c>
    </row>
    <row r="319" spans="4:19" x14ac:dyDescent="0.25">
      <c r="D319">
        <v>0.29637179485140447</v>
      </c>
      <c r="E319">
        <v>0.41578198967253938</v>
      </c>
      <c r="N319">
        <v>0.69413872926125175</v>
      </c>
      <c r="O319">
        <v>0.49270839674282479</v>
      </c>
    </row>
    <row r="320" spans="4:19" x14ac:dyDescent="0.25">
      <c r="D320">
        <v>0.52678113306752417</v>
      </c>
      <c r="E320">
        <v>0.54899531556637138</v>
      </c>
      <c r="N320">
        <v>0.88000000000000012</v>
      </c>
      <c r="O320">
        <v>0.56648891646817234</v>
      </c>
    </row>
    <row r="321" spans="4:15" x14ac:dyDescent="0.25">
      <c r="D321">
        <v>0.68475800134654241</v>
      </c>
      <c r="E321">
        <v>0.58015511889816751</v>
      </c>
      <c r="N321">
        <v>0.38304346202253947</v>
      </c>
      <c r="O321">
        <v>0.50143569260964571</v>
      </c>
    </row>
    <row r="322" spans="4:15" x14ac:dyDescent="0.25">
      <c r="D322">
        <v>0.45132172699603901</v>
      </c>
      <c r="E322">
        <v>0.48639485422835382</v>
      </c>
    </row>
    <row r="323" spans="4:15" x14ac:dyDescent="0.25">
      <c r="D323">
        <v>0.41097387394245644</v>
      </c>
      <c r="E323">
        <v>0.45081736586986221</v>
      </c>
    </row>
    <row r="324" spans="4:15" x14ac:dyDescent="0.25">
      <c r="D324">
        <v>0.42203288435399205</v>
      </c>
      <c r="E324">
        <v>0.45115362407514892</v>
      </c>
    </row>
    <row r="325" spans="4:15" x14ac:dyDescent="0.25">
      <c r="D325">
        <v>0.49</v>
      </c>
      <c r="E325">
        <v>0.55206273335955069</v>
      </c>
    </row>
    <row r="326" spans="4:15" x14ac:dyDescent="0.25">
      <c r="D326">
        <v>0.80246271642076716</v>
      </c>
      <c r="E326">
        <v>0.56932400629289814</v>
      </c>
    </row>
    <row r="327" spans="4:15" x14ac:dyDescent="0.25">
      <c r="D327">
        <v>0.47399856218281433</v>
      </c>
      <c r="E327">
        <v>0.47881845001550399</v>
      </c>
    </row>
    <row r="328" spans="4:15" x14ac:dyDescent="0.25">
      <c r="D328">
        <v>0.81244809224926051</v>
      </c>
      <c r="E328">
        <v>0.65400754101104919</v>
      </c>
    </row>
    <row r="329" spans="4:15" x14ac:dyDescent="0.25">
      <c r="D329">
        <v>0.56222114066277662</v>
      </c>
      <c r="E329">
        <v>0.56934076293858149</v>
      </c>
    </row>
    <row r="330" spans="4:15" x14ac:dyDescent="0.25">
      <c r="D330">
        <v>0.60467245076147003</v>
      </c>
      <c r="E330">
        <v>0.55350184388648183</v>
      </c>
    </row>
    <row r="331" spans="4:15" x14ac:dyDescent="0.25">
      <c r="D331">
        <v>0.44564380872302795</v>
      </c>
      <c r="E331">
        <v>0.40774373529318231</v>
      </c>
    </row>
    <row r="332" spans="4:15" x14ac:dyDescent="0.25">
      <c r="D332">
        <v>0.7699824382755841</v>
      </c>
      <c r="E332">
        <v>0.59864707669687622</v>
      </c>
    </row>
    <row r="333" spans="4:15" x14ac:dyDescent="0.25">
      <c r="D333">
        <v>0.6914006844846079</v>
      </c>
      <c r="E333">
        <v>0.64979231122978054</v>
      </c>
    </row>
    <row r="334" spans="4:15" x14ac:dyDescent="0.25">
      <c r="D334">
        <v>0.37654962089251187</v>
      </c>
      <c r="E334">
        <v>0.46561097544669827</v>
      </c>
    </row>
    <row r="335" spans="4:15" x14ac:dyDescent="0.25">
      <c r="D335">
        <v>0.70462749055857465</v>
      </c>
      <c r="E335">
        <v>0.57798542264155572</v>
      </c>
    </row>
    <row r="336" spans="4:15" x14ac:dyDescent="0.25">
      <c r="D336">
        <v>0.64777728275158686</v>
      </c>
      <c r="E336">
        <v>0.58010662575715832</v>
      </c>
    </row>
    <row r="337" spans="4:5" x14ac:dyDescent="0.25">
      <c r="D337">
        <v>0.74558512678504529</v>
      </c>
      <c r="E337">
        <v>0.56292772387695311</v>
      </c>
    </row>
    <row r="338" spans="4:5" x14ac:dyDescent="0.25">
      <c r="D338">
        <v>0.61163193295589768</v>
      </c>
      <c r="E338">
        <v>0.48661617097974441</v>
      </c>
    </row>
    <row r="339" spans="4:5" x14ac:dyDescent="0.25">
      <c r="D339">
        <v>0.30663529246453314</v>
      </c>
      <c r="E339">
        <v>0.53627049484032907</v>
      </c>
    </row>
    <row r="340" spans="4:5" x14ac:dyDescent="0.25">
      <c r="D340">
        <v>0.65712614062158681</v>
      </c>
      <c r="E340">
        <v>0.6012783893008784</v>
      </c>
    </row>
    <row r="341" spans="4:5" x14ac:dyDescent="0.25">
      <c r="D341">
        <v>0.58073705425028788</v>
      </c>
      <c r="E341">
        <v>0.47458440860695567</v>
      </c>
    </row>
    <row r="342" spans="4:5" x14ac:dyDescent="0.25">
      <c r="D342">
        <v>0.63406430154577398</v>
      </c>
      <c r="E342">
        <v>0.55237727870885234</v>
      </c>
    </row>
    <row r="343" spans="4:5" x14ac:dyDescent="0.25">
      <c r="D343">
        <v>0.28805182754335767</v>
      </c>
      <c r="E343">
        <v>0.41302642949628787</v>
      </c>
    </row>
    <row r="344" spans="4:5" x14ac:dyDescent="0.25">
      <c r="D344">
        <v>0.67779320694188583</v>
      </c>
      <c r="E344">
        <v>0.54885600244435462</v>
      </c>
    </row>
    <row r="345" spans="4:5" x14ac:dyDescent="0.25">
      <c r="D345">
        <v>0.38054277693501282</v>
      </c>
      <c r="E345">
        <v>0.54861251678663969</v>
      </c>
    </row>
    <row r="346" spans="4:5" x14ac:dyDescent="0.25">
      <c r="D346">
        <v>0.21722895900805878</v>
      </c>
      <c r="E346">
        <v>0.54560501942408035</v>
      </c>
    </row>
    <row r="347" spans="4:5" x14ac:dyDescent="0.25">
      <c r="D347">
        <v>0.23958913306809887</v>
      </c>
      <c r="E347">
        <v>0.52481051441708704</v>
      </c>
    </row>
    <row r="348" spans="4:5" x14ac:dyDescent="0.25">
      <c r="D348">
        <v>0.58945491194329924</v>
      </c>
      <c r="E348">
        <v>0.55471670529170292</v>
      </c>
    </row>
    <row r="349" spans="4:5" x14ac:dyDescent="0.25">
      <c r="D349">
        <v>0.49252488217185592</v>
      </c>
      <c r="E349">
        <v>0.45864650223689096</v>
      </c>
    </row>
    <row r="350" spans="4:5" x14ac:dyDescent="0.25">
      <c r="D350">
        <v>0.49846584992178466</v>
      </c>
      <c r="E350">
        <v>0.55867678998117487</v>
      </c>
    </row>
    <row r="351" spans="4:5" x14ac:dyDescent="0.25">
      <c r="D351">
        <v>0.55358520138487521</v>
      </c>
      <c r="E351">
        <v>0.51896630127960897</v>
      </c>
    </row>
    <row r="352" spans="4:5" x14ac:dyDescent="0.25">
      <c r="D352">
        <v>0.46659041887764507</v>
      </c>
      <c r="E352">
        <v>0.6012783893008784</v>
      </c>
    </row>
    <row r="353" spans="4:5" x14ac:dyDescent="0.25">
      <c r="D353">
        <v>0.59888115925504981</v>
      </c>
      <c r="E353">
        <v>0.56988930626122014</v>
      </c>
    </row>
    <row r="354" spans="4:5" x14ac:dyDescent="0.25">
      <c r="D354">
        <v>0.50204476168648526</v>
      </c>
      <c r="E354">
        <v>0.50037714133269728</v>
      </c>
    </row>
    <row r="355" spans="4:5" x14ac:dyDescent="0.25">
      <c r="D355">
        <v>0.97</v>
      </c>
      <c r="E355">
        <v>0.65368121577892624</v>
      </c>
    </row>
    <row r="356" spans="4:5" x14ac:dyDescent="0.25">
      <c r="D356">
        <v>0.25579062169460798</v>
      </c>
      <c r="E356">
        <v>0.53291055642472995</v>
      </c>
    </row>
    <row r="357" spans="4:5" x14ac:dyDescent="0.25">
      <c r="D357">
        <v>0.34327468858800614</v>
      </c>
      <c r="E357">
        <v>0.47134355514554599</v>
      </c>
    </row>
    <row r="358" spans="4:5" x14ac:dyDescent="0.25">
      <c r="D358">
        <v>0.35505197617961504</v>
      </c>
      <c r="E358">
        <v>0.54726504316983293</v>
      </c>
    </row>
    <row r="359" spans="4:5" x14ac:dyDescent="0.25">
      <c r="D359">
        <v>0.12939200189010253</v>
      </c>
      <c r="E359">
        <v>0.43172852338957135</v>
      </c>
    </row>
    <row r="360" spans="4:5" x14ac:dyDescent="0.25">
      <c r="D360">
        <v>0.44015280840760745</v>
      </c>
      <c r="E360">
        <v>0.48346452061110029</v>
      </c>
    </row>
    <row r="361" spans="4:5" x14ac:dyDescent="0.25">
      <c r="D361">
        <v>0.3469026965202473</v>
      </c>
      <c r="E361">
        <v>0.43049573493614413</v>
      </c>
    </row>
    <row r="362" spans="4:5" x14ac:dyDescent="0.25">
      <c r="D362" s="1">
        <v>0.6914006844846079</v>
      </c>
      <c r="E362" s="1">
        <v>0.66456347856837283</v>
      </c>
    </row>
    <row r="363" spans="4:5" x14ac:dyDescent="0.25">
      <c r="D363">
        <v>0.4023006349244469</v>
      </c>
      <c r="E363">
        <v>0.4846320493828542</v>
      </c>
    </row>
    <row r="364" spans="4:5" x14ac:dyDescent="0.25">
      <c r="D364">
        <v>0.35505197617961504</v>
      </c>
      <c r="E364">
        <v>0.54885742510635827</v>
      </c>
    </row>
    <row r="365" spans="4:5" x14ac:dyDescent="0.25">
      <c r="D365">
        <v>0.52678113306752417</v>
      </c>
      <c r="E365">
        <v>0.51347758175462055</v>
      </c>
    </row>
    <row r="366" spans="4:5" x14ac:dyDescent="0.25">
      <c r="D366">
        <v>0.56222114066277662</v>
      </c>
      <c r="E366">
        <v>0.53891611673107531</v>
      </c>
    </row>
    <row r="367" spans="4:5" x14ac:dyDescent="0.25">
      <c r="D367">
        <v>0.54563655104489672</v>
      </c>
      <c r="E367">
        <v>0.51209052123034848</v>
      </c>
    </row>
    <row r="368" spans="4:5" x14ac:dyDescent="0.25">
      <c r="D368">
        <v>0.58287654357039265</v>
      </c>
      <c r="E368">
        <v>0.49174131703926027</v>
      </c>
    </row>
    <row r="369" spans="4:5" x14ac:dyDescent="0.25">
      <c r="D369">
        <v>0.45264926694004554</v>
      </c>
      <c r="E369">
        <v>0.45548740532229159</v>
      </c>
    </row>
    <row r="370" spans="4:5" x14ac:dyDescent="0.25">
      <c r="D370">
        <v>0.33496878908134831</v>
      </c>
      <c r="E370">
        <v>0.43038638151722564</v>
      </c>
    </row>
    <row r="371" spans="4:5" x14ac:dyDescent="0.25">
      <c r="D371">
        <v>0.61885212574357107</v>
      </c>
      <c r="E371">
        <v>0.49710027494497749</v>
      </c>
    </row>
    <row r="372" spans="4:5" x14ac:dyDescent="0.25">
      <c r="D372">
        <v>0.45916197054820534</v>
      </c>
      <c r="E372">
        <v>0.51944166570469752</v>
      </c>
    </row>
    <row r="373" spans="4:5" x14ac:dyDescent="0.25">
      <c r="D373">
        <v>0.38304346202253947</v>
      </c>
      <c r="E373">
        <v>0.5035346905267607</v>
      </c>
    </row>
    <row r="374" spans="4:5" x14ac:dyDescent="0.25">
      <c r="D374">
        <v>0.63130749134606889</v>
      </c>
      <c r="E374">
        <v>0.62632495902710417</v>
      </c>
    </row>
    <row r="375" spans="4:5" x14ac:dyDescent="0.25">
      <c r="D375">
        <v>0.55358520138487521</v>
      </c>
      <c r="E375">
        <v>0.49797143565944491</v>
      </c>
    </row>
    <row r="376" spans="4:5" x14ac:dyDescent="0.25">
      <c r="D376">
        <v>0.38814857969882743</v>
      </c>
      <c r="E376">
        <v>0.46738558542691988</v>
      </c>
    </row>
    <row r="377" spans="4:5" x14ac:dyDescent="0.25">
      <c r="D377">
        <v>0.46659041887764507</v>
      </c>
      <c r="E377">
        <v>0.58312078546470447</v>
      </c>
    </row>
    <row r="378" spans="4:5" x14ac:dyDescent="0.25">
      <c r="D378">
        <v>0.43235723938589293</v>
      </c>
      <c r="E378">
        <v>0.46392684431696685</v>
      </c>
    </row>
    <row r="379" spans="4:5" x14ac:dyDescent="0.25">
      <c r="D379">
        <v>0.28805182754335767</v>
      </c>
      <c r="E379">
        <v>0.4246918197124856</v>
      </c>
    </row>
    <row r="380" spans="4:5" x14ac:dyDescent="0.25">
      <c r="D380">
        <v>0.45132172699603901</v>
      </c>
      <c r="E380">
        <v>0.52600332007444883</v>
      </c>
    </row>
    <row r="381" spans="4:5" x14ac:dyDescent="0.25">
      <c r="D381">
        <v>0.30663529246453314</v>
      </c>
      <c r="E381">
        <v>0.52138645786411031</v>
      </c>
    </row>
    <row r="382" spans="4:5" x14ac:dyDescent="0.25">
      <c r="D382">
        <v>0.44015280840760745</v>
      </c>
      <c r="E382">
        <v>0.4966883828164248</v>
      </c>
    </row>
    <row r="383" spans="4:5" x14ac:dyDescent="0.25">
      <c r="D383">
        <v>0.98049340275808594</v>
      </c>
      <c r="E383">
        <v>0.63624309625456466</v>
      </c>
    </row>
    <row r="384" spans="4:5" x14ac:dyDescent="0.25">
      <c r="D384">
        <v>0.8225487306039323</v>
      </c>
      <c r="E384">
        <v>0.52558558597021199</v>
      </c>
    </row>
    <row r="385" spans="4:5" x14ac:dyDescent="0.25">
      <c r="D385">
        <v>0.61</v>
      </c>
      <c r="E385">
        <v>0.50414118860056012</v>
      </c>
    </row>
    <row r="386" spans="4:5" x14ac:dyDescent="0.25">
      <c r="D386">
        <v>0.4751968682027613</v>
      </c>
      <c r="E386">
        <v>0.5266349100689689</v>
      </c>
    </row>
    <row r="387" spans="4:5" x14ac:dyDescent="0.25">
      <c r="D387">
        <v>0.67779320694188583</v>
      </c>
      <c r="E387">
        <v>0.53331101335279496</v>
      </c>
    </row>
    <row r="388" spans="4:5" x14ac:dyDescent="0.25">
      <c r="D388">
        <v>0.58914930850003933</v>
      </c>
      <c r="E388">
        <v>0.50460352903625116</v>
      </c>
    </row>
    <row r="389" spans="4:5" x14ac:dyDescent="0.25">
      <c r="D389">
        <v>0.33275689806210684</v>
      </c>
      <c r="E389">
        <v>0.52329623017253335</v>
      </c>
    </row>
    <row r="390" spans="4:5" x14ac:dyDescent="0.25">
      <c r="D390">
        <v>0.44564380872302795</v>
      </c>
      <c r="E390">
        <v>0.44488343798092961</v>
      </c>
    </row>
    <row r="391" spans="4:5" x14ac:dyDescent="0.25">
      <c r="D391">
        <v>0.21722895900805878</v>
      </c>
      <c r="E391">
        <v>0.53390270664243744</v>
      </c>
    </row>
    <row r="392" spans="4:5" x14ac:dyDescent="0.25">
      <c r="D392">
        <v>0.4659897375337344</v>
      </c>
      <c r="E392">
        <v>0.57761731913601488</v>
      </c>
    </row>
    <row r="393" spans="4:5" x14ac:dyDescent="0.25">
      <c r="D393">
        <v>0.37654962089251187</v>
      </c>
      <c r="E393">
        <v>0.4870305285434301</v>
      </c>
    </row>
    <row r="394" spans="4:5" x14ac:dyDescent="0.25">
      <c r="D394">
        <v>0.58905507133429558</v>
      </c>
      <c r="E394">
        <v>0.51007673964578992</v>
      </c>
    </row>
    <row r="395" spans="4:5" x14ac:dyDescent="0.25">
      <c r="D395">
        <v>0.69413872926125175</v>
      </c>
      <c r="E395">
        <v>0.53633535117136577</v>
      </c>
    </row>
    <row r="396" spans="4:5" x14ac:dyDescent="0.25">
      <c r="D396">
        <v>0.97</v>
      </c>
      <c r="E396">
        <v>0.6172351245888601</v>
      </c>
    </row>
    <row r="397" spans="4:5" x14ac:dyDescent="0.25">
      <c r="D397">
        <v>0.52645979493954764</v>
      </c>
      <c r="E397">
        <v>0.4900181728809283</v>
      </c>
    </row>
    <row r="398" spans="4:5" x14ac:dyDescent="0.25">
      <c r="D398">
        <v>0.53527876684486664</v>
      </c>
      <c r="E398">
        <v>0.57855919564127034</v>
      </c>
    </row>
    <row r="399" spans="4:5" x14ac:dyDescent="0.25">
      <c r="D399">
        <v>0.47179058011274028</v>
      </c>
      <c r="E399">
        <v>0.49971134402123213</v>
      </c>
    </row>
    <row r="400" spans="4:5" x14ac:dyDescent="0.25">
      <c r="D400">
        <v>0.28288294976777656</v>
      </c>
      <c r="E400">
        <v>0.45855809824450211</v>
      </c>
    </row>
    <row r="401" spans="4:5" x14ac:dyDescent="0.25">
      <c r="D401">
        <v>0.59888115925504981</v>
      </c>
      <c r="E401">
        <v>0.55823504219492559</v>
      </c>
    </row>
    <row r="402" spans="4:5" x14ac:dyDescent="0.25">
      <c r="D402">
        <v>0.16443628723000875</v>
      </c>
      <c r="E402">
        <v>0.43698867339400227</v>
      </c>
    </row>
    <row r="403" spans="4:5" x14ac:dyDescent="0.25">
      <c r="D403">
        <v>0.67510701958419217</v>
      </c>
      <c r="E403">
        <v>0.56425630996888232</v>
      </c>
    </row>
    <row r="404" spans="4:5" x14ac:dyDescent="0.25">
      <c r="D404">
        <v>0.88000000000000012</v>
      </c>
      <c r="E404">
        <v>0.6388908890745566</v>
      </c>
    </row>
    <row r="405" spans="4:5" x14ac:dyDescent="0.25">
      <c r="D405">
        <v>0.39619273142626921</v>
      </c>
      <c r="E405">
        <v>0.48399922104991822</v>
      </c>
    </row>
    <row r="406" spans="4:5" x14ac:dyDescent="0.25">
      <c r="D406">
        <v>0.3626197254938609</v>
      </c>
      <c r="E406">
        <v>0.46160485371342308</v>
      </c>
    </row>
    <row r="407" spans="4:5" x14ac:dyDescent="0.25">
      <c r="D407">
        <v>0.58073705425028788</v>
      </c>
      <c r="E407">
        <v>0.46072058184476578</v>
      </c>
    </row>
    <row r="408" spans="4:5" x14ac:dyDescent="0.25">
      <c r="D408">
        <v>0.63911382754460588</v>
      </c>
      <c r="E408">
        <v>0.60757377872278773</v>
      </c>
    </row>
    <row r="409" spans="4:5" x14ac:dyDescent="0.25">
      <c r="D409">
        <v>0.61073927837106645</v>
      </c>
      <c r="E409">
        <v>0.49767115606928625</v>
      </c>
    </row>
    <row r="410" spans="4:5" x14ac:dyDescent="0.25">
      <c r="D410">
        <v>0.62194023797294407</v>
      </c>
      <c r="E410">
        <v>0.54748609833281581</v>
      </c>
    </row>
    <row r="411" spans="4:5" x14ac:dyDescent="0.25">
      <c r="D411">
        <v>0.60467245076147003</v>
      </c>
      <c r="E411">
        <v>0.52338971389711186</v>
      </c>
    </row>
    <row r="412" spans="4:5" x14ac:dyDescent="0.25">
      <c r="D412">
        <v>0.60441088865919246</v>
      </c>
      <c r="E412">
        <v>0.4837926595210178</v>
      </c>
    </row>
    <row r="413" spans="4:5" x14ac:dyDescent="0.25">
      <c r="D413">
        <v>0.47495338673855692</v>
      </c>
      <c r="E413">
        <v>0.5005710715583378</v>
      </c>
    </row>
    <row r="414" spans="4:5" x14ac:dyDescent="0.25">
      <c r="D414">
        <v>0.50476022257386211</v>
      </c>
      <c r="E414">
        <v>0.50946616613602147</v>
      </c>
    </row>
    <row r="415" spans="4:5" x14ac:dyDescent="0.25">
      <c r="D415">
        <v>0.58945491194329924</v>
      </c>
      <c r="E415">
        <v>0.5387148287059631</v>
      </c>
    </row>
    <row r="416" spans="4:5" x14ac:dyDescent="0.25">
      <c r="D416">
        <v>0.29111233335148767</v>
      </c>
      <c r="E416">
        <v>0.472262925833282</v>
      </c>
    </row>
    <row r="417" spans="4:5" x14ac:dyDescent="0.25">
      <c r="D417">
        <v>0.70462749055857465</v>
      </c>
      <c r="E417">
        <v>0.56184821573803057</v>
      </c>
    </row>
    <row r="418" spans="4:5" x14ac:dyDescent="0.25">
      <c r="D418">
        <v>0.31146150408326867</v>
      </c>
      <c r="E418">
        <v>0.46348870365177464</v>
      </c>
    </row>
    <row r="419" spans="4:5" x14ac:dyDescent="0.25">
      <c r="D419">
        <v>0.12939200189010253</v>
      </c>
      <c r="E419">
        <v>0.43248336789211778</v>
      </c>
    </row>
    <row r="420" spans="4:5" x14ac:dyDescent="0.25">
      <c r="D420">
        <v>0.50219018160456308</v>
      </c>
      <c r="E420">
        <v>0.54870020470668945</v>
      </c>
    </row>
    <row r="421" spans="4:5" x14ac:dyDescent="0.25">
      <c r="D421">
        <v>0.80246271642076716</v>
      </c>
      <c r="E421">
        <v>0.57141196985022313</v>
      </c>
    </row>
    <row r="422" spans="4:5" x14ac:dyDescent="0.25">
      <c r="D422">
        <v>0.45561851323613356</v>
      </c>
      <c r="E422">
        <v>0.49774495071658831</v>
      </c>
    </row>
    <row r="423" spans="4:5" x14ac:dyDescent="0.25">
      <c r="D423">
        <v>0.38054277693501282</v>
      </c>
      <c r="E423">
        <v>0.52344462062586594</v>
      </c>
    </row>
    <row r="424" spans="4:5" x14ac:dyDescent="0.25">
      <c r="D424">
        <v>0.45444125136688984</v>
      </c>
      <c r="E424">
        <v>0.48681942466245048</v>
      </c>
    </row>
    <row r="425" spans="4:5" x14ac:dyDescent="0.25">
      <c r="D425">
        <v>0.63406430154577398</v>
      </c>
      <c r="E425">
        <v>0.54633227534964302</v>
      </c>
    </row>
    <row r="426" spans="4:5" x14ac:dyDescent="0.25">
      <c r="D426">
        <v>0.25579062169460798</v>
      </c>
      <c r="E426">
        <v>0.51703289194798474</v>
      </c>
    </row>
    <row r="427" spans="4:5" x14ac:dyDescent="0.25">
      <c r="D427">
        <v>0.7699824382755841</v>
      </c>
      <c r="E427">
        <v>0.55138933260106948</v>
      </c>
    </row>
    <row r="428" spans="4:5" x14ac:dyDescent="0.25">
      <c r="D428">
        <v>0.60338570549987947</v>
      </c>
      <c r="E428">
        <v>0.51772084248787087</v>
      </c>
    </row>
    <row r="429" spans="4:5" x14ac:dyDescent="0.25">
      <c r="D429">
        <v>0.46649926025629501</v>
      </c>
      <c r="E429">
        <v>0.51718721346258356</v>
      </c>
    </row>
    <row r="430" spans="4:5" x14ac:dyDescent="0.25">
      <c r="D430">
        <v>0.60659904394084185</v>
      </c>
      <c r="E430">
        <v>0.63740407854293613</v>
      </c>
    </row>
    <row r="431" spans="4:5" x14ac:dyDescent="0.25">
      <c r="D431">
        <v>0.97</v>
      </c>
      <c r="E431">
        <v>0.64909185949717441</v>
      </c>
    </row>
    <row r="432" spans="4:5" x14ac:dyDescent="0.25">
      <c r="D432">
        <v>0.85831613881077673</v>
      </c>
      <c r="E432">
        <v>0.62269237143095868</v>
      </c>
    </row>
    <row r="433" spans="4:5" x14ac:dyDescent="0.25">
      <c r="D433">
        <v>0.56610483138317191</v>
      </c>
      <c r="E433">
        <v>0.47329091734953221</v>
      </c>
    </row>
    <row r="434" spans="4:5" x14ac:dyDescent="0.25">
      <c r="D434">
        <v>0.57906610751379861</v>
      </c>
      <c r="E434">
        <v>0.62527975685070947</v>
      </c>
    </row>
    <row r="435" spans="4:5" x14ac:dyDescent="0.25">
      <c r="D435">
        <v>0.40828157510842333</v>
      </c>
      <c r="E435">
        <v>0.5059242857615166</v>
      </c>
    </row>
    <row r="436" spans="4:5" x14ac:dyDescent="0.25">
      <c r="D436">
        <v>0.12605943959615651</v>
      </c>
      <c r="E436">
        <v>0.51233010523815359</v>
      </c>
    </row>
    <row r="437" spans="4:5" x14ac:dyDescent="0.25">
      <c r="D437">
        <v>0.73384425570718981</v>
      </c>
      <c r="E437">
        <v>0.56966022073611078</v>
      </c>
    </row>
    <row r="438" spans="4:5" x14ac:dyDescent="0.25">
      <c r="D438">
        <v>0.23958913306809887</v>
      </c>
      <c r="E438">
        <v>0.49284616226261568</v>
      </c>
    </row>
    <row r="439" spans="4:5" x14ac:dyDescent="0.25">
      <c r="D439">
        <v>0.6664931940208485</v>
      </c>
      <c r="E439">
        <v>0.52757714115885568</v>
      </c>
    </row>
    <row r="440" spans="4:5" x14ac:dyDescent="0.25">
      <c r="D440">
        <v>0.62874611688335025</v>
      </c>
      <c r="E440">
        <v>0.63998964139677383</v>
      </c>
    </row>
    <row r="441" spans="4:5" x14ac:dyDescent="0.25">
      <c r="D441">
        <v>0.64522355477623838</v>
      </c>
      <c r="E441">
        <v>0.49246152114716907</v>
      </c>
    </row>
    <row r="442" spans="4:5" x14ac:dyDescent="0.25">
      <c r="D442">
        <v>0.46753463666992268</v>
      </c>
      <c r="E442">
        <v>0.51321597251988993</v>
      </c>
    </row>
    <row r="443" spans="4:5" x14ac:dyDescent="0.25">
      <c r="D443">
        <v>0.60650455620570343</v>
      </c>
      <c r="E443">
        <v>0.50927600655795546</v>
      </c>
    </row>
    <row r="444" spans="4:5" x14ac:dyDescent="0.25">
      <c r="D444">
        <v>0.61163193295589768</v>
      </c>
      <c r="E444">
        <v>0.48385070871404146</v>
      </c>
    </row>
    <row r="445" spans="4:5" x14ac:dyDescent="0.25">
      <c r="D445">
        <v>0.50204476168648526</v>
      </c>
      <c r="E445">
        <v>0.52087153302267708</v>
      </c>
    </row>
    <row r="446" spans="4:5" x14ac:dyDescent="0.25">
      <c r="D446">
        <v>0.81244809224926051</v>
      </c>
      <c r="E446">
        <v>0.68815652919578674</v>
      </c>
    </row>
    <row r="447" spans="4:5" x14ac:dyDescent="0.25">
      <c r="D447">
        <v>0.66600870684534796</v>
      </c>
      <c r="E447">
        <v>0.54111126190347791</v>
      </c>
    </row>
    <row r="448" spans="4:5" x14ac:dyDescent="0.25">
      <c r="D448">
        <v>0.62229175668892533</v>
      </c>
      <c r="E448">
        <v>0.55884566222788434</v>
      </c>
    </row>
    <row r="449" spans="4:5" x14ac:dyDescent="0.25">
      <c r="D449">
        <v>0.8323709885526378</v>
      </c>
      <c r="E449">
        <v>0.56107297064398698</v>
      </c>
    </row>
    <row r="450" spans="4:5" x14ac:dyDescent="0.25">
      <c r="D450">
        <v>0.32836936521744486</v>
      </c>
      <c r="E450">
        <v>0.49570029144340799</v>
      </c>
    </row>
    <row r="451" spans="4:5" x14ac:dyDescent="0.25">
      <c r="D451">
        <v>0.59361651013467509</v>
      </c>
      <c r="E451">
        <v>0.66463137781427961</v>
      </c>
    </row>
    <row r="452" spans="4:5" x14ac:dyDescent="0.25">
      <c r="D452" s="1">
        <v>0.83424122860785244</v>
      </c>
      <c r="E452" s="1">
        <v>0.59171747266177133</v>
      </c>
    </row>
    <row r="453" spans="4:5" x14ac:dyDescent="0.25">
      <c r="D453">
        <v>0.56222114066277662</v>
      </c>
      <c r="E453">
        <v>0.52902965195461504</v>
      </c>
    </row>
    <row r="454" spans="4:5" x14ac:dyDescent="0.25">
      <c r="D454">
        <v>0.59361651013467509</v>
      </c>
      <c r="E454">
        <v>0.64507420090157774</v>
      </c>
    </row>
    <row r="455" spans="4:5" x14ac:dyDescent="0.25">
      <c r="D455">
        <v>0.33496878908134831</v>
      </c>
      <c r="E455">
        <v>0.37185116142561825</v>
      </c>
    </row>
    <row r="456" spans="4:5" x14ac:dyDescent="0.25">
      <c r="D456">
        <v>0.61885212574357107</v>
      </c>
      <c r="E456">
        <v>0.50953554999445605</v>
      </c>
    </row>
    <row r="457" spans="4:5" x14ac:dyDescent="0.25">
      <c r="D457">
        <v>0.4659897375337344</v>
      </c>
      <c r="E457">
        <v>0.5596702232175973</v>
      </c>
    </row>
    <row r="458" spans="4:5" x14ac:dyDescent="0.25">
      <c r="D458">
        <v>0.70462749055857465</v>
      </c>
      <c r="E458">
        <v>0.55034817104014166</v>
      </c>
    </row>
    <row r="459" spans="4:5" x14ac:dyDescent="0.25">
      <c r="D459">
        <v>0.63406430154577398</v>
      </c>
      <c r="E459">
        <v>0.56243764107362049</v>
      </c>
    </row>
    <row r="460" spans="4:5" x14ac:dyDescent="0.25">
      <c r="D460">
        <v>0.35505197617961504</v>
      </c>
      <c r="E460">
        <v>0.50484374878618077</v>
      </c>
    </row>
    <row r="461" spans="4:5" x14ac:dyDescent="0.25">
      <c r="D461">
        <v>0.60467245076147003</v>
      </c>
      <c r="E461">
        <v>0.50361193230324108</v>
      </c>
    </row>
    <row r="462" spans="4:5" x14ac:dyDescent="0.25">
      <c r="D462">
        <v>0.62874611688335025</v>
      </c>
      <c r="E462">
        <v>0.62308933543559042</v>
      </c>
    </row>
    <row r="463" spans="4:5" x14ac:dyDescent="0.25">
      <c r="D463">
        <v>0.64777728275158686</v>
      </c>
      <c r="E463">
        <v>0.52015428334412994</v>
      </c>
    </row>
    <row r="464" spans="4:5" x14ac:dyDescent="0.25">
      <c r="D464">
        <v>0.45132172699603901</v>
      </c>
      <c r="E464">
        <v>0.51643556716951688</v>
      </c>
    </row>
    <row r="465" spans="4:5" x14ac:dyDescent="0.25">
      <c r="D465">
        <v>0.61163193295589768</v>
      </c>
      <c r="E465">
        <v>0.50573421227389748</v>
      </c>
    </row>
    <row r="466" spans="4:5" x14ac:dyDescent="0.25">
      <c r="D466">
        <v>0.52135343725349226</v>
      </c>
      <c r="E466">
        <v>0.51537378752331009</v>
      </c>
    </row>
    <row r="467" spans="4:5" x14ac:dyDescent="0.25">
      <c r="D467">
        <v>0.63277751863640352</v>
      </c>
      <c r="E467">
        <v>0.62136402609360863</v>
      </c>
    </row>
    <row r="468" spans="4:5" x14ac:dyDescent="0.25">
      <c r="D468">
        <v>0.52645979493954764</v>
      </c>
      <c r="E468">
        <v>0.49929468094636137</v>
      </c>
    </row>
    <row r="469" spans="4:5" x14ac:dyDescent="0.25">
      <c r="D469">
        <v>0.44015280840760745</v>
      </c>
      <c r="E469">
        <v>0.5050698150085472</v>
      </c>
    </row>
    <row r="470" spans="4:5" x14ac:dyDescent="0.25">
      <c r="D470">
        <v>0.38814857969882743</v>
      </c>
      <c r="E470">
        <v>0.46289913696173524</v>
      </c>
    </row>
    <row r="471" spans="4:5" x14ac:dyDescent="0.25">
      <c r="D471">
        <v>0.58287654357039265</v>
      </c>
      <c r="E471">
        <v>0.49795036589092551</v>
      </c>
    </row>
    <row r="472" spans="4:5" x14ac:dyDescent="0.25">
      <c r="D472">
        <v>0.58073705425028788</v>
      </c>
      <c r="E472">
        <v>0.43660374952470415</v>
      </c>
    </row>
    <row r="473" spans="4:5" x14ac:dyDescent="0.25">
      <c r="D473">
        <v>0.7699824382755841</v>
      </c>
      <c r="E473">
        <v>0.54569996946922561</v>
      </c>
    </row>
    <row r="474" spans="4:5" x14ac:dyDescent="0.25">
      <c r="D474">
        <v>0.54563655104489672</v>
      </c>
      <c r="E474">
        <v>0.49860140347043785</v>
      </c>
    </row>
    <row r="475" spans="4:5" x14ac:dyDescent="0.25">
      <c r="D475">
        <v>0.28805182754335767</v>
      </c>
      <c r="E475">
        <v>0.37185116142561825</v>
      </c>
    </row>
    <row r="476" spans="4:5" x14ac:dyDescent="0.25">
      <c r="D476">
        <v>0.28352761297434403</v>
      </c>
      <c r="E476">
        <v>0.39487062780735793</v>
      </c>
    </row>
    <row r="477" spans="4:5" x14ac:dyDescent="0.25">
      <c r="D477">
        <v>0.64522355477623838</v>
      </c>
      <c r="E477">
        <v>0.48384006049518469</v>
      </c>
    </row>
    <row r="478" spans="4:5" x14ac:dyDescent="0.25">
      <c r="D478">
        <v>0.43235723938589293</v>
      </c>
      <c r="E478">
        <v>0.49071856786692308</v>
      </c>
    </row>
    <row r="479" spans="4:5" x14ac:dyDescent="0.25">
      <c r="D479">
        <v>0.50204476168648526</v>
      </c>
      <c r="E479">
        <v>0.52305576411311971</v>
      </c>
    </row>
    <row r="480" spans="4:5" x14ac:dyDescent="0.25">
      <c r="D480">
        <v>0.60659904394084185</v>
      </c>
      <c r="E480">
        <v>0.62143193477482672</v>
      </c>
    </row>
    <row r="481" spans="4:5" x14ac:dyDescent="0.25">
      <c r="D481">
        <v>0.14038206577463463</v>
      </c>
      <c r="E481">
        <v>0.37976440141220424</v>
      </c>
    </row>
    <row r="482" spans="4:5" x14ac:dyDescent="0.25">
      <c r="D482">
        <v>0.29111233335148767</v>
      </c>
      <c r="E482">
        <v>0.49975637520833444</v>
      </c>
    </row>
    <row r="483" spans="4:5" x14ac:dyDescent="0.25">
      <c r="D483">
        <v>0.68077113395232502</v>
      </c>
      <c r="E483">
        <v>0.54730257644560243</v>
      </c>
    </row>
    <row r="484" spans="4:5" x14ac:dyDescent="0.25">
      <c r="D484">
        <v>0.56610483138317191</v>
      </c>
      <c r="E484">
        <v>0.48432613853957995</v>
      </c>
    </row>
    <row r="485" spans="4:5" x14ac:dyDescent="0.25">
      <c r="D485">
        <v>0.85831613881077673</v>
      </c>
      <c r="E485">
        <v>0.62738572325681963</v>
      </c>
    </row>
    <row r="486" spans="4:5" x14ac:dyDescent="0.25">
      <c r="D486">
        <v>0.52678113306752417</v>
      </c>
      <c r="E486">
        <v>0.52483863060530112</v>
      </c>
    </row>
    <row r="487" spans="4:5" x14ac:dyDescent="0.25">
      <c r="D487">
        <v>0.51829435108155419</v>
      </c>
      <c r="E487">
        <v>0.58044205559976347</v>
      </c>
    </row>
    <row r="488" spans="4:5" x14ac:dyDescent="0.25">
      <c r="D488">
        <v>0.57906610751379861</v>
      </c>
      <c r="E488">
        <v>0.5957398756115625</v>
      </c>
    </row>
    <row r="489" spans="4:5" x14ac:dyDescent="0.25">
      <c r="D489">
        <v>0.55358520138487521</v>
      </c>
      <c r="E489">
        <v>0.50106284671498635</v>
      </c>
    </row>
    <row r="490" spans="4:5" x14ac:dyDescent="0.25">
      <c r="D490">
        <v>0.4751968682027613</v>
      </c>
      <c r="E490">
        <v>0.50269705005858634</v>
      </c>
    </row>
    <row r="491" spans="4:5" x14ac:dyDescent="0.25">
      <c r="D491">
        <v>0.12939200189010253</v>
      </c>
      <c r="E491">
        <v>0.45467513486206795</v>
      </c>
    </row>
    <row r="492" spans="4:5" x14ac:dyDescent="0.25">
      <c r="D492">
        <v>0.4268403044648228</v>
      </c>
      <c r="E492">
        <v>0.49887467969618765</v>
      </c>
    </row>
    <row r="493" spans="4:5" x14ac:dyDescent="0.25">
      <c r="D493">
        <v>0.61</v>
      </c>
      <c r="E493">
        <v>0.51093636529568898</v>
      </c>
    </row>
    <row r="494" spans="4:5" x14ac:dyDescent="0.25">
      <c r="D494">
        <v>0.30663529246453314</v>
      </c>
      <c r="E494">
        <v>0.5269114016070523</v>
      </c>
    </row>
    <row r="495" spans="4:5" x14ac:dyDescent="0.25">
      <c r="D495">
        <v>0.6914006844846079</v>
      </c>
      <c r="E495">
        <v>0.62478675593804645</v>
      </c>
    </row>
    <row r="496" spans="4:5" x14ac:dyDescent="0.25">
      <c r="D496">
        <v>0.46753463666992268</v>
      </c>
      <c r="E496">
        <v>0.54031322136966875</v>
      </c>
    </row>
    <row r="497" spans="4:5" x14ac:dyDescent="0.25">
      <c r="D497">
        <v>0.59888115925504981</v>
      </c>
      <c r="E497">
        <v>0.53991012749217893</v>
      </c>
    </row>
    <row r="498" spans="4:5" x14ac:dyDescent="0.25">
      <c r="D498">
        <v>0.45916197054820534</v>
      </c>
      <c r="E498">
        <v>0.49890028665479491</v>
      </c>
    </row>
    <row r="499" spans="4:5" x14ac:dyDescent="0.25">
      <c r="D499">
        <v>0.50476022257386211</v>
      </c>
      <c r="E499">
        <v>0.52915674241796729</v>
      </c>
    </row>
    <row r="500" spans="4:5" x14ac:dyDescent="0.25">
      <c r="D500">
        <v>0.65712614062158681</v>
      </c>
      <c r="E500">
        <v>0.57414538620486899</v>
      </c>
    </row>
    <row r="501" spans="4:5" x14ac:dyDescent="0.25">
      <c r="D501">
        <v>0.25301451774095368</v>
      </c>
      <c r="E501">
        <v>0.39857856920100965</v>
      </c>
    </row>
    <row r="502" spans="4:5" x14ac:dyDescent="0.25">
      <c r="D502">
        <v>0.45369123432850372</v>
      </c>
      <c r="E502">
        <v>0.52839976258121357</v>
      </c>
    </row>
    <row r="503" spans="4:5" x14ac:dyDescent="0.25">
      <c r="D503">
        <v>0.32836936521744486</v>
      </c>
      <c r="E503">
        <v>0.51954883701969146</v>
      </c>
    </row>
    <row r="504" spans="4:5" x14ac:dyDescent="0.25">
      <c r="D504">
        <v>0.5369217406373219</v>
      </c>
      <c r="E504">
        <v>0.52705562384951565</v>
      </c>
    </row>
    <row r="505" spans="4:5" x14ac:dyDescent="0.25">
      <c r="D505">
        <v>0.63911382754460588</v>
      </c>
      <c r="E505">
        <v>0.58784557163548956</v>
      </c>
    </row>
    <row r="506" spans="4:5" x14ac:dyDescent="0.25">
      <c r="D506">
        <v>0.54399087624336961</v>
      </c>
      <c r="E506">
        <v>0.44674470265906835</v>
      </c>
    </row>
    <row r="507" spans="4:5" x14ac:dyDescent="0.25">
      <c r="D507">
        <v>0.47495338673855692</v>
      </c>
      <c r="E507">
        <v>0.5069644960344637</v>
      </c>
    </row>
    <row r="508" spans="4:5" x14ac:dyDescent="0.25">
      <c r="D508">
        <v>0.53527876684486664</v>
      </c>
      <c r="E508">
        <v>0.54359506225553367</v>
      </c>
    </row>
    <row r="509" spans="4:5" x14ac:dyDescent="0.25">
      <c r="D509">
        <v>0.45561851323613356</v>
      </c>
      <c r="E509">
        <v>0.50204504435045094</v>
      </c>
    </row>
    <row r="510" spans="4:5" x14ac:dyDescent="0.25">
      <c r="D510">
        <v>0.49252488217185592</v>
      </c>
      <c r="E510">
        <v>0.48708234584647425</v>
      </c>
    </row>
    <row r="511" spans="4:5" x14ac:dyDescent="0.25">
      <c r="D511">
        <v>0.38054277693501282</v>
      </c>
      <c r="E511">
        <v>0.5029110528082088</v>
      </c>
    </row>
    <row r="512" spans="4:5" x14ac:dyDescent="0.25">
      <c r="D512">
        <v>0.12605943959615651</v>
      </c>
      <c r="E512">
        <v>0.53886580585703536</v>
      </c>
    </row>
    <row r="513" spans="4:5" x14ac:dyDescent="0.25">
      <c r="D513">
        <v>0.37654962089251187</v>
      </c>
      <c r="E513">
        <v>0.49997018117231679</v>
      </c>
    </row>
    <row r="514" spans="4:5" x14ac:dyDescent="0.25">
      <c r="D514">
        <v>0.97</v>
      </c>
      <c r="E514">
        <v>0.59996193451914859</v>
      </c>
    </row>
    <row r="515" spans="4:5" x14ac:dyDescent="0.25">
      <c r="D515">
        <v>0.47399856218281433</v>
      </c>
      <c r="E515">
        <v>0.51101802985708744</v>
      </c>
    </row>
    <row r="516" spans="4:5" x14ac:dyDescent="0.25">
      <c r="D516">
        <v>0.60441088865919246</v>
      </c>
      <c r="E516">
        <v>0.47798475994833739</v>
      </c>
    </row>
    <row r="517" spans="4:5" x14ac:dyDescent="0.25">
      <c r="D517">
        <v>0.31146150408326867</v>
      </c>
      <c r="E517">
        <v>0.44724023686804726</v>
      </c>
    </row>
    <row r="518" spans="4:5" x14ac:dyDescent="0.25">
      <c r="D518">
        <v>0.33275689806210684</v>
      </c>
      <c r="E518">
        <v>0.49373743500413309</v>
      </c>
    </row>
    <row r="519" spans="4:5" x14ac:dyDescent="0.25">
      <c r="D519">
        <v>0.4023006349244469</v>
      </c>
      <c r="E519">
        <v>0.47045926145192396</v>
      </c>
    </row>
    <row r="520" spans="4:5" x14ac:dyDescent="0.25">
      <c r="D520">
        <v>0.50219018160456308</v>
      </c>
      <c r="E520">
        <v>0.53943027294236168</v>
      </c>
    </row>
    <row r="521" spans="4:5" x14ac:dyDescent="0.25">
      <c r="D521">
        <v>0.88000000000000012</v>
      </c>
      <c r="E521">
        <v>0.61105450534375361</v>
      </c>
    </row>
    <row r="522" spans="4:5" x14ac:dyDescent="0.25">
      <c r="D522">
        <v>0.98049340275808594</v>
      </c>
      <c r="E522">
        <v>0.61863822963924742</v>
      </c>
    </row>
    <row r="523" spans="4:5" x14ac:dyDescent="0.25">
      <c r="D523">
        <v>0.45264926694004554</v>
      </c>
      <c r="E523">
        <v>0.49082711101466237</v>
      </c>
    </row>
    <row r="524" spans="4:5" x14ac:dyDescent="0.25">
      <c r="D524">
        <v>0.45444125136688984</v>
      </c>
      <c r="E524">
        <v>0.49483952325866992</v>
      </c>
    </row>
    <row r="525" spans="4:5" x14ac:dyDescent="0.25">
      <c r="D525">
        <v>0.39619273142626921</v>
      </c>
      <c r="E525">
        <v>0.48469215729542608</v>
      </c>
    </row>
    <row r="526" spans="4:5" x14ac:dyDescent="0.25">
      <c r="D526">
        <v>0.6664931940208485</v>
      </c>
      <c r="E526">
        <v>0.54727498453212631</v>
      </c>
    </row>
    <row r="527" spans="4:5" x14ac:dyDescent="0.25">
      <c r="D527">
        <v>0.53584244447657914</v>
      </c>
      <c r="E527">
        <v>0.49008663845637396</v>
      </c>
    </row>
    <row r="528" spans="4:5" x14ac:dyDescent="0.25">
      <c r="D528">
        <v>0.66302019908923715</v>
      </c>
      <c r="E528">
        <v>0.54306439273121743</v>
      </c>
    </row>
    <row r="529" spans="4:5" x14ac:dyDescent="0.25">
      <c r="D529">
        <v>0.49</v>
      </c>
      <c r="E529">
        <v>0.53707220456471916</v>
      </c>
    </row>
    <row r="530" spans="4:5" x14ac:dyDescent="0.25">
      <c r="D530">
        <v>0.46659041887764507</v>
      </c>
      <c r="E530">
        <v>0.57193089261869945</v>
      </c>
    </row>
    <row r="531" spans="4:5" x14ac:dyDescent="0.25">
      <c r="D531">
        <v>0.81244809224926051</v>
      </c>
      <c r="E531">
        <v>0.65055556992910424</v>
      </c>
    </row>
    <row r="532" spans="4:5" x14ac:dyDescent="0.25">
      <c r="D532">
        <v>0.58914930850003933</v>
      </c>
      <c r="E532">
        <v>0.53507594551158433</v>
      </c>
    </row>
    <row r="533" spans="4:5" x14ac:dyDescent="0.25">
      <c r="D533">
        <v>0.42203288435399205</v>
      </c>
      <c r="E533">
        <v>0.50018515708540967</v>
      </c>
    </row>
    <row r="534" spans="4:5" x14ac:dyDescent="0.25">
      <c r="D534">
        <v>0.66600870684534796</v>
      </c>
      <c r="E534">
        <v>0.54219667323389364</v>
      </c>
    </row>
    <row r="535" spans="4:5" x14ac:dyDescent="0.25">
      <c r="D535">
        <v>0.80246271642076716</v>
      </c>
      <c r="E535">
        <v>0.59574177470217293</v>
      </c>
    </row>
    <row r="536" spans="4:5" x14ac:dyDescent="0.25">
      <c r="D536">
        <v>0.52362394003634183</v>
      </c>
      <c r="E536">
        <v>0.52412142361955549</v>
      </c>
    </row>
    <row r="537" spans="4:5" x14ac:dyDescent="0.25">
      <c r="D537">
        <v>0.25579062169460798</v>
      </c>
      <c r="E537">
        <v>0.53525153132367276</v>
      </c>
    </row>
    <row r="538" spans="4:5" x14ac:dyDescent="0.25">
      <c r="D538">
        <v>0.54108231719314159</v>
      </c>
      <c r="E538">
        <v>0.56135374274208039</v>
      </c>
    </row>
    <row r="539" spans="4:5" x14ac:dyDescent="0.25">
      <c r="D539">
        <v>0.61073927837106645</v>
      </c>
      <c r="E539">
        <v>0.52437243107681819</v>
      </c>
    </row>
    <row r="540" spans="4:5" x14ac:dyDescent="0.25">
      <c r="D540">
        <v>0.28288294976777656</v>
      </c>
      <c r="E540">
        <v>0.43928356698767246</v>
      </c>
    </row>
    <row r="541" spans="4:5" x14ac:dyDescent="0.25">
      <c r="D541">
        <v>0.49081466833748716</v>
      </c>
      <c r="E541">
        <v>0.52347505645039838</v>
      </c>
    </row>
    <row r="542" spans="4:5" x14ac:dyDescent="0.25">
      <c r="D542" s="1">
        <v>0.60659904394084185</v>
      </c>
      <c r="E542" s="1">
        <v>0.56841534995338272</v>
      </c>
    </row>
    <row r="543" spans="4:5" x14ac:dyDescent="0.25">
      <c r="D543">
        <v>0.54399087624336961</v>
      </c>
      <c r="E543">
        <v>0.41798562598839129</v>
      </c>
    </row>
    <row r="544" spans="4:5" x14ac:dyDescent="0.25">
      <c r="D544">
        <v>0.58287654357039265</v>
      </c>
      <c r="E544">
        <v>0.49266282419567714</v>
      </c>
    </row>
    <row r="545" spans="4:5" x14ac:dyDescent="0.25">
      <c r="D545">
        <v>0.4751968682027613</v>
      </c>
      <c r="E545">
        <v>0.55219174296364171</v>
      </c>
    </row>
    <row r="546" spans="4:5" x14ac:dyDescent="0.25">
      <c r="D546">
        <v>0.62874611688335025</v>
      </c>
      <c r="E546">
        <v>0.57753356274310463</v>
      </c>
    </row>
    <row r="547" spans="4:5" x14ac:dyDescent="0.25">
      <c r="D547">
        <v>0.83424122860785244</v>
      </c>
      <c r="E547">
        <v>0.5719370871692423</v>
      </c>
    </row>
    <row r="548" spans="4:5" x14ac:dyDescent="0.25">
      <c r="D548">
        <v>0.52362394003634183</v>
      </c>
      <c r="E548">
        <v>0.55136469949373557</v>
      </c>
    </row>
    <row r="549" spans="4:5" x14ac:dyDescent="0.25">
      <c r="D549">
        <v>0.33275689806210684</v>
      </c>
      <c r="E549">
        <v>0.53070623623544377</v>
      </c>
    </row>
    <row r="550" spans="4:5" x14ac:dyDescent="0.25">
      <c r="D550">
        <v>0.51829435108155419</v>
      </c>
      <c r="E550">
        <v>0.5889230738950485</v>
      </c>
    </row>
    <row r="551" spans="4:5" x14ac:dyDescent="0.25">
      <c r="D551">
        <v>0.28288294976777656</v>
      </c>
      <c r="E551">
        <v>0.39989069975658909</v>
      </c>
    </row>
    <row r="552" spans="4:5" x14ac:dyDescent="0.25">
      <c r="D552">
        <v>0.60911817067030305</v>
      </c>
      <c r="E552">
        <v>0.56516702757121617</v>
      </c>
    </row>
    <row r="553" spans="4:5" x14ac:dyDescent="0.25">
      <c r="D553">
        <v>0.38054277693501282</v>
      </c>
      <c r="E553">
        <v>0.54403618381918373</v>
      </c>
    </row>
    <row r="554" spans="4:5" x14ac:dyDescent="0.25">
      <c r="D554">
        <v>0.68475800134654241</v>
      </c>
      <c r="E554">
        <v>0.57852652930844795</v>
      </c>
    </row>
    <row r="555" spans="4:5" x14ac:dyDescent="0.25">
      <c r="D555">
        <v>0.42203288435399205</v>
      </c>
      <c r="E555">
        <v>0.5111763105237126</v>
      </c>
    </row>
    <row r="556" spans="4:5" x14ac:dyDescent="0.25">
      <c r="D556">
        <v>0.7699824382755841</v>
      </c>
      <c r="E556">
        <v>0.57487172041675583</v>
      </c>
    </row>
    <row r="557" spans="4:5" x14ac:dyDescent="0.25">
      <c r="D557">
        <v>0.49</v>
      </c>
      <c r="E557">
        <v>0.54788202428714494</v>
      </c>
    </row>
    <row r="558" spans="4:5" x14ac:dyDescent="0.25">
      <c r="D558">
        <v>0.60441088865919246</v>
      </c>
      <c r="E558">
        <v>0.52427648480278233</v>
      </c>
    </row>
    <row r="559" spans="4:5" x14ac:dyDescent="0.25">
      <c r="D559">
        <v>0.47399856218281433</v>
      </c>
      <c r="E559">
        <v>0.52486798377201616</v>
      </c>
    </row>
    <row r="560" spans="4:5" x14ac:dyDescent="0.25">
      <c r="D560">
        <v>0.64522355477623838</v>
      </c>
      <c r="E560">
        <v>0.46399701148323869</v>
      </c>
    </row>
    <row r="561" spans="4:5" x14ac:dyDescent="0.25">
      <c r="D561">
        <v>0.39619273142626921</v>
      </c>
      <c r="E561">
        <v>0.5147341192416266</v>
      </c>
    </row>
    <row r="562" spans="4:5" x14ac:dyDescent="0.25">
      <c r="D562">
        <v>0.45369123432850372</v>
      </c>
      <c r="E562">
        <v>0.53744754059043531</v>
      </c>
    </row>
    <row r="563" spans="4:5" x14ac:dyDescent="0.25">
      <c r="D563">
        <v>0.50219018160456308</v>
      </c>
      <c r="E563">
        <v>0.57278084686254815</v>
      </c>
    </row>
    <row r="564" spans="4:5" x14ac:dyDescent="0.25">
      <c r="D564">
        <v>0.4659897375337344</v>
      </c>
      <c r="E564">
        <v>0.56952626932329209</v>
      </c>
    </row>
    <row r="565" spans="4:5" x14ac:dyDescent="0.25">
      <c r="D565">
        <v>0.28352761297434403</v>
      </c>
      <c r="E565">
        <v>0.36068951787760412</v>
      </c>
    </row>
    <row r="566" spans="4:5" x14ac:dyDescent="0.25">
      <c r="D566">
        <v>0.53527876684486664</v>
      </c>
      <c r="E566">
        <v>0.57165981891265005</v>
      </c>
    </row>
    <row r="567" spans="4:5" x14ac:dyDescent="0.25">
      <c r="D567">
        <v>0.38814857969882743</v>
      </c>
      <c r="E567">
        <v>0.51359682228414161</v>
      </c>
    </row>
    <row r="568" spans="4:5" x14ac:dyDescent="0.25">
      <c r="D568">
        <v>0.41934568390443144</v>
      </c>
      <c r="E568">
        <v>0.54454268991071564</v>
      </c>
    </row>
    <row r="569" spans="4:5" x14ac:dyDescent="0.25">
      <c r="D569">
        <v>0.54563655104489672</v>
      </c>
      <c r="E569">
        <v>0.52437359625563584</v>
      </c>
    </row>
    <row r="570" spans="4:5" x14ac:dyDescent="0.25">
      <c r="D570">
        <v>0.31146150408326867</v>
      </c>
      <c r="E570">
        <v>0.43647375634761082</v>
      </c>
    </row>
    <row r="571" spans="4:5" x14ac:dyDescent="0.25">
      <c r="D571">
        <v>0.50204476168648526</v>
      </c>
      <c r="E571">
        <v>0.54136494755156217</v>
      </c>
    </row>
    <row r="572" spans="4:5" x14ac:dyDescent="0.25">
      <c r="D572">
        <v>0.70462749055857465</v>
      </c>
      <c r="E572">
        <v>0.56626328660024183</v>
      </c>
    </row>
    <row r="573" spans="4:5" x14ac:dyDescent="0.25">
      <c r="D573">
        <v>0.57975981218975936</v>
      </c>
      <c r="E573">
        <v>0.55815339981149192</v>
      </c>
    </row>
    <row r="574" spans="4:5" x14ac:dyDescent="0.25">
      <c r="D574">
        <v>0.33496878908134831</v>
      </c>
      <c r="E574">
        <v>0.35625840486823601</v>
      </c>
    </row>
    <row r="575" spans="4:5" x14ac:dyDescent="0.25">
      <c r="D575">
        <v>0.52678113306752417</v>
      </c>
      <c r="E575">
        <v>0.54803574595308424</v>
      </c>
    </row>
    <row r="576" spans="4:5" x14ac:dyDescent="0.25">
      <c r="D576">
        <v>0.59888115925504981</v>
      </c>
      <c r="E576">
        <v>0.55569055603991013</v>
      </c>
    </row>
    <row r="577" spans="4:5" x14ac:dyDescent="0.25">
      <c r="D577">
        <v>0.49081466833748716</v>
      </c>
      <c r="E577">
        <v>0.53546752931693742</v>
      </c>
    </row>
    <row r="578" spans="4:5" x14ac:dyDescent="0.25">
      <c r="D578">
        <v>0.73384425570718981</v>
      </c>
      <c r="E578">
        <v>0.5750695908144402</v>
      </c>
    </row>
    <row r="579" spans="4:5" x14ac:dyDescent="0.25">
      <c r="D579">
        <v>0.53013419465475176</v>
      </c>
      <c r="E579">
        <v>0.5475129103038634</v>
      </c>
    </row>
    <row r="580" spans="4:5" x14ac:dyDescent="0.25">
      <c r="D580">
        <v>0.16443628723000875</v>
      </c>
      <c r="E580">
        <v>0.35935084452291377</v>
      </c>
    </row>
    <row r="581" spans="4:5" x14ac:dyDescent="0.25">
      <c r="D581">
        <v>0.68077113395232502</v>
      </c>
      <c r="E581">
        <v>0.53934422430888407</v>
      </c>
    </row>
    <row r="582" spans="4:5" x14ac:dyDescent="0.25">
      <c r="D582">
        <v>0.46753463666992268</v>
      </c>
      <c r="E582">
        <v>0.54604939942114505</v>
      </c>
    </row>
    <row r="583" spans="4:5" x14ac:dyDescent="0.25">
      <c r="D583">
        <v>0.8323709885526378</v>
      </c>
      <c r="E583">
        <v>0.57295971820894342</v>
      </c>
    </row>
    <row r="584" spans="4:5" x14ac:dyDescent="0.25">
      <c r="D584">
        <v>0.45561851323613356</v>
      </c>
      <c r="E584">
        <v>0.52984361493142995</v>
      </c>
    </row>
    <row r="585" spans="4:5" x14ac:dyDescent="0.25">
      <c r="D585">
        <v>0.28805182754335767</v>
      </c>
      <c r="E585">
        <v>0.37198753835753684</v>
      </c>
    </row>
    <row r="586" spans="4:5" x14ac:dyDescent="0.25">
      <c r="D586">
        <v>0.6664931940208485</v>
      </c>
      <c r="E586">
        <v>0.54749762603298002</v>
      </c>
    </row>
    <row r="587" spans="4:5" x14ac:dyDescent="0.25">
      <c r="D587">
        <v>0.61073927837106645</v>
      </c>
      <c r="E587">
        <v>0.52972981370938654</v>
      </c>
    </row>
    <row r="588" spans="4:5" x14ac:dyDescent="0.25">
      <c r="D588">
        <v>0.25579062169460798</v>
      </c>
      <c r="E588">
        <v>0.5244854024793898</v>
      </c>
    </row>
    <row r="589" spans="4:5" x14ac:dyDescent="0.25">
      <c r="D589">
        <v>0.37654962089251187</v>
      </c>
      <c r="E589">
        <v>0.51648060393407147</v>
      </c>
    </row>
    <row r="590" spans="4:5" x14ac:dyDescent="0.25">
      <c r="D590">
        <v>0.14038206577463463</v>
      </c>
      <c r="E590">
        <v>0.36376902490134233</v>
      </c>
    </row>
    <row r="591" spans="4:5" x14ac:dyDescent="0.25">
      <c r="D591">
        <v>0.54108231719314159</v>
      </c>
      <c r="E591">
        <v>0.52917228641828451</v>
      </c>
    </row>
    <row r="592" spans="4:5" x14ac:dyDescent="0.25">
      <c r="D592">
        <v>0.63911382754460588</v>
      </c>
      <c r="E592">
        <v>0.57429364247678194</v>
      </c>
    </row>
    <row r="593" spans="4:5" x14ac:dyDescent="0.25">
      <c r="D593">
        <v>0.67510701958419217</v>
      </c>
      <c r="E593">
        <v>0.56051681759771466</v>
      </c>
    </row>
    <row r="594" spans="4:5" x14ac:dyDescent="0.25">
      <c r="D594">
        <v>0.66302019908923715</v>
      </c>
      <c r="E594">
        <v>0.53217172381343403</v>
      </c>
    </row>
    <row r="595" spans="4:5" x14ac:dyDescent="0.25">
      <c r="D595">
        <v>0.61885212574357107</v>
      </c>
      <c r="E595">
        <v>0.5241782904238087</v>
      </c>
    </row>
    <row r="596" spans="4:5" x14ac:dyDescent="0.25">
      <c r="D596">
        <v>0.32836936521744486</v>
      </c>
      <c r="E596">
        <v>0.54319493014403997</v>
      </c>
    </row>
    <row r="597" spans="4:5" x14ac:dyDescent="0.25">
      <c r="D597">
        <v>0.61163193295589768</v>
      </c>
      <c r="E597">
        <v>0.52242389534345879</v>
      </c>
    </row>
    <row r="598" spans="4:5" x14ac:dyDescent="0.25">
      <c r="D598">
        <v>0.45132172699603901</v>
      </c>
      <c r="E598">
        <v>0.53997861868353358</v>
      </c>
    </row>
    <row r="599" spans="4:5" x14ac:dyDescent="0.25">
      <c r="D599">
        <v>0.60650455620570343</v>
      </c>
      <c r="E599">
        <v>0.54792123862642106</v>
      </c>
    </row>
    <row r="600" spans="4:5" x14ac:dyDescent="0.25">
      <c r="D600">
        <v>0.29637179485140447</v>
      </c>
      <c r="E600">
        <v>0.35882076969300158</v>
      </c>
    </row>
    <row r="601" spans="4:5" x14ac:dyDescent="0.25">
      <c r="D601">
        <v>0.4268403044648228</v>
      </c>
      <c r="E601">
        <v>0.53336361597695026</v>
      </c>
    </row>
    <row r="602" spans="4:5" x14ac:dyDescent="0.25">
      <c r="D602">
        <v>0.45444125136688984</v>
      </c>
      <c r="E602">
        <v>0.52506598301618412</v>
      </c>
    </row>
    <row r="603" spans="4:5" x14ac:dyDescent="0.25">
      <c r="D603">
        <v>0.52135343725349226</v>
      </c>
      <c r="E603">
        <v>0.52338370107198084</v>
      </c>
    </row>
    <row r="604" spans="4:5" x14ac:dyDescent="0.25">
      <c r="D604">
        <v>0.46649926025629501</v>
      </c>
      <c r="E604">
        <v>0.54056674741888822</v>
      </c>
    </row>
    <row r="605" spans="4:5" x14ac:dyDescent="0.25">
      <c r="D605">
        <v>0.80246271642076716</v>
      </c>
      <c r="E605">
        <v>0.58922866952353137</v>
      </c>
    </row>
    <row r="606" spans="4:5" x14ac:dyDescent="0.25">
      <c r="D606">
        <v>0.23958913306809887</v>
      </c>
      <c r="E606">
        <v>0.52489937847532564</v>
      </c>
    </row>
    <row r="607" spans="4:5" x14ac:dyDescent="0.25">
      <c r="D607">
        <v>0.56222114066277662</v>
      </c>
      <c r="E607">
        <v>0.55841301338306015</v>
      </c>
    </row>
    <row r="608" spans="4:5" x14ac:dyDescent="0.25">
      <c r="D608">
        <v>0.60467245076147003</v>
      </c>
      <c r="E608">
        <v>0.54896731950807898</v>
      </c>
    </row>
    <row r="609" spans="4:5" x14ac:dyDescent="0.25">
      <c r="D609">
        <v>0.97</v>
      </c>
      <c r="E609">
        <v>0.58830482678687246</v>
      </c>
    </row>
    <row r="610" spans="4:5" x14ac:dyDescent="0.25">
      <c r="D610">
        <v>0.62194023797294407</v>
      </c>
      <c r="E610">
        <v>0.55286291923271369</v>
      </c>
    </row>
    <row r="611" spans="4:5" x14ac:dyDescent="0.25">
      <c r="D611">
        <v>0.41097387394245644</v>
      </c>
      <c r="E611">
        <v>0.49607640855313906</v>
      </c>
    </row>
    <row r="612" spans="4:5" x14ac:dyDescent="0.25">
      <c r="D612">
        <v>0.69413872926125175</v>
      </c>
      <c r="E612">
        <v>0.54613871162037697</v>
      </c>
    </row>
    <row r="613" spans="4:5" x14ac:dyDescent="0.25">
      <c r="D613">
        <v>0.67779320694188583</v>
      </c>
      <c r="E613">
        <v>0.56351534784156665</v>
      </c>
    </row>
    <row r="614" spans="4:5" x14ac:dyDescent="0.25">
      <c r="D614">
        <v>0.5369217406373219</v>
      </c>
      <c r="E614">
        <v>0.5281123828586608</v>
      </c>
    </row>
    <row r="615" spans="4:5" x14ac:dyDescent="0.25">
      <c r="D615">
        <v>0.58905507133429558</v>
      </c>
      <c r="E615">
        <v>0.55064843922897222</v>
      </c>
    </row>
    <row r="616" spans="4:5" x14ac:dyDescent="0.25">
      <c r="D616">
        <v>0.63130749134606889</v>
      </c>
      <c r="E616">
        <v>0.58151293802980386</v>
      </c>
    </row>
    <row r="617" spans="4:5" x14ac:dyDescent="0.25">
      <c r="D617">
        <v>0.21722895900805878</v>
      </c>
      <c r="E617">
        <v>0.52932584633744373</v>
      </c>
    </row>
    <row r="618" spans="4:5" x14ac:dyDescent="0.25">
      <c r="D618">
        <v>0.58945491194329924</v>
      </c>
      <c r="E618">
        <v>0.54267198738643296</v>
      </c>
    </row>
    <row r="619" spans="4:5" x14ac:dyDescent="0.25">
      <c r="D619">
        <v>0.45916197054820534</v>
      </c>
      <c r="E619">
        <v>0.54368468392802127</v>
      </c>
    </row>
    <row r="620" spans="4:5" x14ac:dyDescent="0.25">
      <c r="D620">
        <v>0.12605943959615651</v>
      </c>
      <c r="E620">
        <v>0.53912343733165069</v>
      </c>
    </row>
    <row r="621" spans="4:5" x14ac:dyDescent="0.25">
      <c r="D621">
        <v>0.29111233335148767</v>
      </c>
      <c r="E621">
        <v>0.52418950880391868</v>
      </c>
    </row>
    <row r="622" spans="4:5" x14ac:dyDescent="0.25">
      <c r="D622">
        <v>0.52645979493954764</v>
      </c>
      <c r="E622">
        <v>0.52232316647171695</v>
      </c>
    </row>
    <row r="623" spans="4:5" x14ac:dyDescent="0.25">
      <c r="D623">
        <v>0.6914006844846079</v>
      </c>
      <c r="E623">
        <v>0.60185978043763533</v>
      </c>
    </row>
    <row r="624" spans="4:5" x14ac:dyDescent="0.25">
      <c r="D624">
        <v>0.63277751863640352</v>
      </c>
      <c r="E624">
        <v>0.5684459646497847</v>
      </c>
    </row>
    <row r="625" spans="4:5" x14ac:dyDescent="0.25">
      <c r="D625">
        <v>0.57906610751379861</v>
      </c>
      <c r="E625">
        <v>0.58858426621097393</v>
      </c>
    </row>
    <row r="626" spans="4:5" x14ac:dyDescent="0.25">
      <c r="D626">
        <v>0.56610483138317191</v>
      </c>
      <c r="E626">
        <v>0.52299361164745184</v>
      </c>
    </row>
    <row r="627" spans="4:5" x14ac:dyDescent="0.25">
      <c r="D627">
        <v>0.49846584992178466</v>
      </c>
      <c r="E627">
        <v>0.55355527603014154</v>
      </c>
    </row>
    <row r="628" spans="4:5" x14ac:dyDescent="0.25">
      <c r="D628">
        <v>0.78011348791304247</v>
      </c>
      <c r="E628">
        <v>0.58222771458978173</v>
      </c>
    </row>
    <row r="629" spans="4:5" x14ac:dyDescent="0.25">
      <c r="D629">
        <v>0.74558512678504529</v>
      </c>
      <c r="E629">
        <v>0.54848537964369981</v>
      </c>
    </row>
    <row r="630" spans="4:5" x14ac:dyDescent="0.25">
      <c r="D630">
        <v>0.85831613881077673</v>
      </c>
      <c r="E630">
        <v>0.58882455089880337</v>
      </c>
    </row>
    <row r="631" spans="4:5" x14ac:dyDescent="0.25">
      <c r="D631">
        <v>0.60338570549987947</v>
      </c>
      <c r="E631">
        <v>0.53866017623703577</v>
      </c>
    </row>
    <row r="632" spans="4:5" x14ac:dyDescent="0.25">
      <c r="D632" s="1">
        <v>0.60441088865919246</v>
      </c>
      <c r="E632" s="1">
        <v>0.49989201671177896</v>
      </c>
    </row>
    <row r="633" spans="4:5" x14ac:dyDescent="0.25">
      <c r="D633">
        <v>0.3626197254938609</v>
      </c>
      <c r="E633">
        <v>0.43115197878483025</v>
      </c>
    </row>
    <row r="634" spans="4:5" x14ac:dyDescent="0.25">
      <c r="D634">
        <v>0.28352761297434403</v>
      </c>
      <c r="E634">
        <v>0.37360142781166455</v>
      </c>
    </row>
    <row r="635" spans="4:5" x14ac:dyDescent="0.25">
      <c r="D635">
        <v>0.52678113306752417</v>
      </c>
      <c r="E635">
        <v>0.52748743012508648</v>
      </c>
    </row>
    <row r="636" spans="4:5" x14ac:dyDescent="0.25">
      <c r="D636">
        <v>0.67510701958419217</v>
      </c>
      <c r="E636">
        <v>0.53225573966449924</v>
      </c>
    </row>
    <row r="637" spans="4:5" x14ac:dyDescent="0.25">
      <c r="D637">
        <v>0.62194023797294407</v>
      </c>
      <c r="E637">
        <v>0.52665998086255739</v>
      </c>
    </row>
    <row r="638" spans="4:5" x14ac:dyDescent="0.25">
      <c r="D638">
        <v>0.68077113395232502</v>
      </c>
      <c r="E638">
        <v>0.54299215348399354</v>
      </c>
    </row>
    <row r="639" spans="4:5" x14ac:dyDescent="0.25">
      <c r="D639">
        <v>0.12605943959615651</v>
      </c>
      <c r="E639">
        <v>0.51059309358045146</v>
      </c>
    </row>
    <row r="640" spans="4:5" x14ac:dyDescent="0.25">
      <c r="D640">
        <v>0.49252488217185592</v>
      </c>
      <c r="E640">
        <v>0.44907743558525359</v>
      </c>
    </row>
    <row r="641" spans="4:5" x14ac:dyDescent="0.25">
      <c r="D641">
        <v>0.50476022257386211</v>
      </c>
      <c r="E641">
        <v>0.51144462804891311</v>
      </c>
    </row>
    <row r="642" spans="4:5" x14ac:dyDescent="0.25">
      <c r="D642">
        <v>0.62874611688335025</v>
      </c>
      <c r="E642">
        <v>0.56931489169404625</v>
      </c>
    </row>
    <row r="643" spans="4:5" x14ac:dyDescent="0.25">
      <c r="D643">
        <v>0.33275689806210684</v>
      </c>
      <c r="E643">
        <v>0.51941328509109119</v>
      </c>
    </row>
    <row r="644" spans="4:5" x14ac:dyDescent="0.25">
      <c r="D644">
        <v>0.29569193266068405</v>
      </c>
      <c r="E644">
        <v>0.47611926830679813</v>
      </c>
    </row>
    <row r="645" spans="4:5" x14ac:dyDescent="0.25">
      <c r="D645">
        <v>0.23958913306809887</v>
      </c>
      <c r="E645">
        <v>0.49528150478609601</v>
      </c>
    </row>
    <row r="646" spans="4:5" x14ac:dyDescent="0.25">
      <c r="D646">
        <v>0.58073705425028788</v>
      </c>
      <c r="E646">
        <v>0.46844660138378919</v>
      </c>
    </row>
    <row r="647" spans="4:5" x14ac:dyDescent="0.25">
      <c r="D647">
        <v>0.14038206577463463</v>
      </c>
      <c r="E647">
        <v>0.36750715744710555</v>
      </c>
    </row>
    <row r="648" spans="4:5" x14ac:dyDescent="0.25">
      <c r="D648">
        <v>0.25301451774095368</v>
      </c>
      <c r="E648">
        <v>0.39049534712294587</v>
      </c>
    </row>
    <row r="649" spans="4:5" x14ac:dyDescent="0.25">
      <c r="D649">
        <v>0.60659904394084185</v>
      </c>
      <c r="E649">
        <v>0.55631068477630063</v>
      </c>
    </row>
    <row r="650" spans="4:5" x14ac:dyDescent="0.25">
      <c r="D650">
        <v>0.53584244447657914</v>
      </c>
      <c r="E650">
        <v>0.46204197870490143</v>
      </c>
    </row>
    <row r="651" spans="4:5" x14ac:dyDescent="0.25">
      <c r="D651">
        <v>0.64522355477623838</v>
      </c>
      <c r="E651">
        <v>0.49658616516527093</v>
      </c>
    </row>
    <row r="652" spans="4:5" x14ac:dyDescent="0.25">
      <c r="D652">
        <v>0.39619273142626921</v>
      </c>
      <c r="E652">
        <v>0.46548619058865592</v>
      </c>
    </row>
    <row r="653" spans="4:5" x14ac:dyDescent="0.25">
      <c r="D653">
        <v>0.45132172699603901</v>
      </c>
      <c r="E653">
        <v>0.51464724192960354</v>
      </c>
    </row>
    <row r="654" spans="4:5" x14ac:dyDescent="0.25">
      <c r="D654">
        <v>0.41934568390443144</v>
      </c>
      <c r="E654">
        <v>0.54917876323844983</v>
      </c>
    </row>
    <row r="655" spans="4:5" x14ac:dyDescent="0.25">
      <c r="D655">
        <v>0.12939200189010253</v>
      </c>
      <c r="E655">
        <v>0.40884934689821661</v>
      </c>
    </row>
    <row r="656" spans="4:5" x14ac:dyDescent="0.25">
      <c r="D656">
        <v>0.57906610751379861</v>
      </c>
      <c r="E656">
        <v>0.61231845124317841</v>
      </c>
    </row>
    <row r="657" spans="4:5" x14ac:dyDescent="0.25">
      <c r="D657">
        <v>0.61073927837106645</v>
      </c>
      <c r="E657">
        <v>0.49255845684225902</v>
      </c>
    </row>
    <row r="658" spans="4:5" x14ac:dyDescent="0.25">
      <c r="D658">
        <v>0.16443628723000875</v>
      </c>
      <c r="E658">
        <v>0.39427396751342719</v>
      </c>
    </row>
    <row r="659" spans="4:5" x14ac:dyDescent="0.25">
      <c r="D659">
        <v>0.61</v>
      </c>
      <c r="E659">
        <v>0.48664788633936235</v>
      </c>
    </row>
    <row r="660" spans="4:5" x14ac:dyDescent="0.25">
      <c r="D660">
        <v>0.60467245076147003</v>
      </c>
      <c r="E660">
        <v>0.52277990276720554</v>
      </c>
    </row>
    <row r="661" spans="4:5" x14ac:dyDescent="0.25">
      <c r="D661">
        <v>0.72230131171451473</v>
      </c>
      <c r="E661">
        <v>0.55707813961855135</v>
      </c>
    </row>
    <row r="662" spans="4:5" x14ac:dyDescent="0.25">
      <c r="D662">
        <v>0.29111233335148767</v>
      </c>
      <c r="E662">
        <v>0.51369913749992602</v>
      </c>
    </row>
    <row r="663" spans="4:5" x14ac:dyDescent="0.25">
      <c r="D663">
        <v>0.40828157510842333</v>
      </c>
      <c r="E663">
        <v>0.51003233582574714</v>
      </c>
    </row>
    <row r="664" spans="4:5" x14ac:dyDescent="0.25">
      <c r="D664">
        <v>0.49081466833748716</v>
      </c>
      <c r="E664">
        <v>0.527213040999718</v>
      </c>
    </row>
    <row r="665" spans="4:5" x14ac:dyDescent="0.25">
      <c r="D665">
        <v>0.66600870684534796</v>
      </c>
      <c r="E665">
        <v>0.53633860205487338</v>
      </c>
    </row>
    <row r="666" spans="4:5" x14ac:dyDescent="0.25">
      <c r="D666">
        <v>0.60650455620570343</v>
      </c>
      <c r="E666">
        <v>0.52052618974453702</v>
      </c>
    </row>
    <row r="667" spans="4:5" x14ac:dyDescent="0.25">
      <c r="D667">
        <v>0.73384425570718981</v>
      </c>
      <c r="E667">
        <v>0.55539090961922033</v>
      </c>
    </row>
    <row r="668" spans="4:5" x14ac:dyDescent="0.25">
      <c r="D668">
        <v>0.44015280840760745</v>
      </c>
      <c r="E668">
        <v>0.48501482927184536</v>
      </c>
    </row>
    <row r="669" spans="4:5" x14ac:dyDescent="0.25">
      <c r="D669">
        <v>0.65712614062158681</v>
      </c>
      <c r="E669">
        <v>0.6138893874671365</v>
      </c>
    </row>
    <row r="670" spans="4:5" x14ac:dyDescent="0.25">
      <c r="D670">
        <v>0.64777728275158686</v>
      </c>
      <c r="E670">
        <v>0.53050041484122634</v>
      </c>
    </row>
    <row r="671" spans="4:5" x14ac:dyDescent="0.25">
      <c r="D671">
        <v>0.66302019908923715</v>
      </c>
      <c r="E671">
        <v>0.52880872032879722</v>
      </c>
    </row>
    <row r="672" spans="4:5" x14ac:dyDescent="0.25">
      <c r="D672">
        <v>0.58945491194329924</v>
      </c>
      <c r="E672">
        <v>0.52586319472043286</v>
      </c>
    </row>
    <row r="673" spans="4:5" x14ac:dyDescent="0.25">
      <c r="D673">
        <v>0.42203288435399205</v>
      </c>
      <c r="E673">
        <v>0.46338536497200933</v>
      </c>
    </row>
    <row r="674" spans="4:5" x14ac:dyDescent="0.25">
      <c r="D674">
        <v>0.53527876684486664</v>
      </c>
      <c r="E674">
        <v>0.56236517562501809</v>
      </c>
    </row>
    <row r="675" spans="4:5" x14ac:dyDescent="0.25">
      <c r="D675">
        <v>0.4023006349244469</v>
      </c>
      <c r="E675">
        <v>0.46819347879656809</v>
      </c>
    </row>
    <row r="676" spans="4:5" x14ac:dyDescent="0.25">
      <c r="D676">
        <v>0.5369217406373219</v>
      </c>
      <c r="E676">
        <v>0.48250361949438453</v>
      </c>
    </row>
    <row r="677" spans="4:5" x14ac:dyDescent="0.25">
      <c r="D677">
        <v>0.54108231719314159</v>
      </c>
      <c r="E677">
        <v>0.52481811202521633</v>
      </c>
    </row>
    <row r="678" spans="4:5" x14ac:dyDescent="0.25">
      <c r="D678">
        <v>0.81244809224926051</v>
      </c>
      <c r="E678">
        <v>0.64173836373723092</v>
      </c>
    </row>
    <row r="679" spans="4:5" x14ac:dyDescent="0.25">
      <c r="D679">
        <v>0.58287654357039265</v>
      </c>
      <c r="E679">
        <v>0.47020893918092593</v>
      </c>
    </row>
    <row r="680" spans="4:5" x14ac:dyDescent="0.25">
      <c r="D680">
        <v>0.83424122860785244</v>
      </c>
      <c r="E680">
        <v>0.55558192641131643</v>
      </c>
    </row>
    <row r="681" spans="4:5" x14ac:dyDescent="0.25">
      <c r="D681">
        <v>0.32836936521744486</v>
      </c>
      <c r="E681">
        <v>0.50855147933068645</v>
      </c>
    </row>
    <row r="682" spans="4:5" x14ac:dyDescent="0.25">
      <c r="D682">
        <v>0.37832898659085956</v>
      </c>
      <c r="E682">
        <v>0.51696510750623947</v>
      </c>
    </row>
    <row r="683" spans="4:5" x14ac:dyDescent="0.25">
      <c r="D683">
        <v>0.78011348791304247</v>
      </c>
      <c r="E683">
        <v>0.60452677808871536</v>
      </c>
    </row>
    <row r="684" spans="4:5" x14ac:dyDescent="0.25">
      <c r="D684">
        <v>0.17794765547607855</v>
      </c>
      <c r="E684">
        <v>0.3856862393173201</v>
      </c>
    </row>
    <row r="685" spans="4:5" x14ac:dyDescent="0.25">
      <c r="D685">
        <v>0.60338570549987947</v>
      </c>
      <c r="E685">
        <v>0.52858393834000661</v>
      </c>
    </row>
    <row r="686" spans="4:5" x14ac:dyDescent="0.25">
      <c r="D686">
        <v>0.70462749055857465</v>
      </c>
      <c r="E686">
        <v>0.55469958355399207</v>
      </c>
    </row>
    <row r="687" spans="4:5" x14ac:dyDescent="0.25">
      <c r="D687">
        <v>0.56222114066277662</v>
      </c>
      <c r="E687">
        <v>0.54856867683359622</v>
      </c>
    </row>
    <row r="688" spans="4:5" x14ac:dyDescent="0.25">
      <c r="D688">
        <v>0.50204476168648526</v>
      </c>
      <c r="E688">
        <v>0.54854622089460336</v>
      </c>
    </row>
    <row r="689" spans="4:5" x14ac:dyDescent="0.25">
      <c r="D689">
        <v>0.49846584992178466</v>
      </c>
      <c r="E689">
        <v>0.51865585611860221</v>
      </c>
    </row>
    <row r="690" spans="4:5" x14ac:dyDescent="0.25">
      <c r="D690">
        <v>0.47179058011274028</v>
      </c>
      <c r="E690">
        <v>0.48828864108945624</v>
      </c>
    </row>
    <row r="691" spans="4:5" x14ac:dyDescent="0.25">
      <c r="D691">
        <v>0.53013419465475176</v>
      </c>
      <c r="E691">
        <v>0.50467008932010815</v>
      </c>
    </row>
    <row r="692" spans="4:5" x14ac:dyDescent="0.25">
      <c r="D692">
        <v>0.45264926694004554</v>
      </c>
      <c r="E692">
        <v>0.45753861158228742</v>
      </c>
    </row>
    <row r="693" spans="4:5" x14ac:dyDescent="0.25">
      <c r="D693">
        <v>0.47495338673855692</v>
      </c>
      <c r="E693">
        <v>0.50485842392093172</v>
      </c>
    </row>
    <row r="694" spans="4:5" x14ac:dyDescent="0.25">
      <c r="D694">
        <v>0.3469026965202473</v>
      </c>
      <c r="E694">
        <v>0.41141731247126423</v>
      </c>
    </row>
    <row r="695" spans="4:5" x14ac:dyDescent="0.25">
      <c r="D695">
        <v>0.52645979493954764</v>
      </c>
      <c r="E695">
        <v>0.48162838999282598</v>
      </c>
    </row>
    <row r="696" spans="4:5" x14ac:dyDescent="0.25">
      <c r="D696">
        <v>0.97</v>
      </c>
      <c r="E696">
        <v>0.64137339589003117</v>
      </c>
    </row>
    <row r="697" spans="4:5" x14ac:dyDescent="0.25">
      <c r="D697">
        <v>0.55358520138487521</v>
      </c>
      <c r="E697">
        <v>0.49493130160209664</v>
      </c>
    </row>
    <row r="698" spans="4:5" x14ac:dyDescent="0.25">
      <c r="D698">
        <v>0.58914930850003933</v>
      </c>
      <c r="E698">
        <v>0.51818229221658352</v>
      </c>
    </row>
    <row r="699" spans="4:5" x14ac:dyDescent="0.25">
      <c r="D699">
        <v>0.7699824382755841</v>
      </c>
      <c r="E699">
        <v>0.5630758498257078</v>
      </c>
    </row>
    <row r="700" spans="4:5" x14ac:dyDescent="0.25">
      <c r="D700">
        <v>0.58905507133429558</v>
      </c>
      <c r="E700">
        <v>0.50223932951424122</v>
      </c>
    </row>
    <row r="701" spans="4:5" x14ac:dyDescent="0.25">
      <c r="D701">
        <v>0.51829435108155419</v>
      </c>
      <c r="E701">
        <v>0.62350182475120752</v>
      </c>
    </row>
    <row r="702" spans="4:5" x14ac:dyDescent="0.25">
      <c r="D702">
        <v>0.4751968682027613</v>
      </c>
      <c r="E702">
        <v>0.53018830474167344</v>
      </c>
    </row>
    <row r="703" spans="4:5" x14ac:dyDescent="0.25">
      <c r="D703">
        <v>0.45369123432850372</v>
      </c>
      <c r="E703">
        <v>0.49685643831300397</v>
      </c>
    </row>
    <row r="704" spans="4:5" x14ac:dyDescent="0.25">
      <c r="D704">
        <v>0.50219018160456308</v>
      </c>
      <c r="E704">
        <v>0.55534594780113855</v>
      </c>
    </row>
    <row r="705" spans="4:5" x14ac:dyDescent="0.25">
      <c r="D705">
        <v>0.46659041887764507</v>
      </c>
      <c r="E705">
        <v>0.61697253237252536</v>
      </c>
    </row>
    <row r="706" spans="4:5" x14ac:dyDescent="0.25">
      <c r="D706">
        <v>0.63911382754460588</v>
      </c>
      <c r="E706">
        <v>0.58703394017387056</v>
      </c>
    </row>
    <row r="707" spans="4:5" x14ac:dyDescent="0.25">
      <c r="D707">
        <v>0.4268403044648228</v>
      </c>
      <c r="E707">
        <v>0.52896066052287205</v>
      </c>
    </row>
    <row r="708" spans="4:5" x14ac:dyDescent="0.25">
      <c r="D708">
        <v>0.52135343725349226</v>
      </c>
      <c r="E708">
        <v>0.49916931497202865</v>
      </c>
    </row>
    <row r="709" spans="4:5" x14ac:dyDescent="0.25">
      <c r="D709">
        <v>0.85831613881077673</v>
      </c>
      <c r="E709">
        <v>0.64723204253243005</v>
      </c>
    </row>
    <row r="710" spans="4:5" x14ac:dyDescent="0.25">
      <c r="D710">
        <v>0.47399856218281433</v>
      </c>
      <c r="E710">
        <v>0.47910639875118233</v>
      </c>
    </row>
    <row r="711" spans="4:5" x14ac:dyDescent="0.25">
      <c r="D711">
        <v>0.63277751863640352</v>
      </c>
      <c r="E711">
        <v>0.57462425580590704</v>
      </c>
    </row>
    <row r="712" spans="4:5" x14ac:dyDescent="0.25">
      <c r="D712">
        <v>0.45561851323613356</v>
      </c>
      <c r="E712">
        <v>0.49540257555254708</v>
      </c>
    </row>
    <row r="713" spans="4:5" x14ac:dyDescent="0.25">
      <c r="D713">
        <v>0.46649926025629501</v>
      </c>
      <c r="E713">
        <v>0.48391162229858875</v>
      </c>
    </row>
    <row r="714" spans="4:5" x14ac:dyDescent="0.25">
      <c r="D714">
        <v>0.25579062169460798</v>
      </c>
      <c r="E714">
        <v>0.49504827487455777</v>
      </c>
    </row>
    <row r="715" spans="4:5" x14ac:dyDescent="0.25">
      <c r="D715">
        <v>0.61163193295589768</v>
      </c>
      <c r="E715">
        <v>0.48118945978763428</v>
      </c>
    </row>
    <row r="716" spans="4:5" x14ac:dyDescent="0.25">
      <c r="D716">
        <v>0.33496878908134831</v>
      </c>
      <c r="E716">
        <v>0.36469567880084547</v>
      </c>
    </row>
    <row r="717" spans="4:5" x14ac:dyDescent="0.25">
      <c r="D717">
        <v>0.30663529246453314</v>
      </c>
      <c r="E717">
        <v>0.51328034477705675</v>
      </c>
    </row>
    <row r="718" spans="4:5" x14ac:dyDescent="0.25">
      <c r="D718">
        <v>0.6664931940208485</v>
      </c>
      <c r="E718">
        <v>0.5262308573654102</v>
      </c>
    </row>
    <row r="719" spans="4:5" x14ac:dyDescent="0.25">
      <c r="D719">
        <v>0.21722895900805878</v>
      </c>
      <c r="E719">
        <v>0.50008529734434182</v>
      </c>
    </row>
    <row r="720" spans="4:5" x14ac:dyDescent="0.25">
      <c r="D720">
        <v>0.6914006844846079</v>
      </c>
      <c r="E720">
        <v>0.57194908644088915</v>
      </c>
    </row>
    <row r="721" spans="4:5" x14ac:dyDescent="0.25">
      <c r="D721">
        <v>0.68475800134654241</v>
      </c>
      <c r="E721">
        <v>0.58095299446448845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 CENTER</dc:creator>
  <cp:lastModifiedBy>IT CENTER</cp:lastModifiedBy>
  <dcterms:created xsi:type="dcterms:W3CDTF">2023-12-17T13:40:34Z</dcterms:created>
  <dcterms:modified xsi:type="dcterms:W3CDTF">2025-04-29T14:56:04Z</dcterms:modified>
</cp:coreProperties>
</file>